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Sheet1!$A$8:$R$72</definedName>
    <definedName name="_xlnm.Print_Area" localSheetId="0">Sheet1!$A$1:$R$84</definedName>
    <definedName name="_xlnm.Print_Titles" localSheetId="0">Sheet1!$5:$7</definedName>
  </definedNames>
  <calcPr calcId="124519"/>
</workbook>
</file>

<file path=xl/calcChain.xml><?xml version="1.0" encoding="utf-8"?>
<calcChain xmlns="http://schemas.openxmlformats.org/spreadsheetml/2006/main">
  <c r="L45" i="1"/>
  <c r="M45" s="1"/>
  <c r="L44"/>
  <c r="M44" s="1"/>
  <c r="L43"/>
  <c r="M43" s="1"/>
  <c r="L41"/>
  <c r="M41" s="1"/>
  <c r="L40"/>
  <c r="M40" s="1"/>
  <c r="L38"/>
  <c r="M38" s="1"/>
  <c r="L37"/>
  <c r="M37" s="1"/>
  <c r="L36"/>
  <c r="M36" s="1"/>
  <c r="L35"/>
  <c r="M35" s="1"/>
  <c r="L33"/>
  <c r="M33" s="1"/>
  <c r="L21"/>
  <c r="M21" s="1"/>
  <c r="L20"/>
  <c r="M20" s="1"/>
  <c r="L18"/>
  <c r="M18" s="1"/>
  <c r="L17"/>
  <c r="M17" s="1"/>
  <c r="L12"/>
  <c r="M12" s="1"/>
  <c r="O66"/>
  <c r="P66" s="1"/>
  <c r="O45"/>
  <c r="P45" s="1"/>
  <c r="O33"/>
  <c r="P33" s="1"/>
  <c r="O19"/>
  <c r="P19" s="1"/>
  <c r="O12"/>
  <c r="P12" s="1"/>
  <c r="I3" i="2" l="1"/>
  <c r="J12"/>
  <c r="J13"/>
  <c r="J14"/>
  <c r="J15"/>
  <c r="J16"/>
  <c r="J17"/>
  <c r="J18"/>
  <c r="J19"/>
  <c r="J20"/>
  <c r="J21"/>
  <c r="J22"/>
  <c r="J23"/>
  <c r="J11"/>
  <c r="I23"/>
  <c r="I22"/>
  <c r="I21"/>
  <c r="I20"/>
  <c r="I19"/>
  <c r="I18"/>
  <c r="I17"/>
  <c r="I16"/>
  <c r="I15"/>
  <c r="I14"/>
  <c r="I13"/>
  <c r="I11"/>
  <c r="I12"/>
  <c r="J4"/>
  <c r="J5"/>
  <c r="J6"/>
  <c r="J2"/>
  <c r="I2"/>
  <c r="I4"/>
  <c r="I5"/>
  <c r="I6"/>
  <c r="I1"/>
</calcChain>
</file>

<file path=xl/sharedStrings.xml><?xml version="1.0" encoding="utf-8"?>
<sst xmlns="http://schemas.openxmlformats.org/spreadsheetml/2006/main" count="254" uniqueCount="104">
  <si>
    <t>հատ</t>
  </si>
  <si>
    <t>Չ/հ</t>
  </si>
  <si>
    <t>Գնման առարկա</t>
  </si>
  <si>
    <t>Չ/Մ</t>
  </si>
  <si>
    <t>Քանակ</t>
  </si>
  <si>
    <t>Մեկ միավ</t>
  </si>
  <si>
    <t>Ընդհանուր գումար/</t>
  </si>
  <si>
    <t>ԱԱՀ-ով</t>
  </si>
  <si>
    <t>ԱԱՀ</t>
  </si>
  <si>
    <t>Առանց
ԱԱՀ</t>
  </si>
  <si>
    <t>Կցորդներ /Կցորդ ֆուրգոն ՊՖԽ-1/</t>
  </si>
  <si>
    <t>Կցորդ-ցիստեռններ /Ջրի կցորդ ՑՎ-1,2/</t>
  </si>
  <si>
    <t>Կցորդներ /Կցորդ պահեստ ՊՍ-2/</t>
  </si>
  <si>
    <t>Դաշտային խոհանոց /Կցորդ խոհանոց/</t>
  </si>
  <si>
    <t>Խոհանոցային սարքեր /Տեղափոխվող սալօջախ-ՊՊ-40/</t>
  </si>
  <si>
    <t>Խմելու ջրի տարաներ /Տեղափոխվող ցիստեռն ՑՎ-4/</t>
  </si>
  <si>
    <t>Խոհանոցային սարքեր /ԴՄՀԳ/</t>
  </si>
  <si>
    <t>Էլեկտրոնային տեխնիկական կշեռքներ /Սեղանի  կշեռք  էլեկտրոնային 32 կգ/</t>
  </si>
  <si>
    <t>Էլեկտրոնային տեխնիկական կշեռքներ /Ապրանքային  կշեռք  էլեկտրոնային 600կգ/</t>
  </si>
  <si>
    <t>Սառնարաններ /Սառնարան խցիկ 1,5տ/</t>
  </si>
  <si>
    <t>Սառնարաններ /Սառնարան խցիկ 3տ/</t>
  </si>
  <si>
    <t>Ջեռուցիչ սալիկներ /Էլեկտրական սալօջախ 1 կոնֆորանի/</t>
  </si>
  <si>
    <t>Ջեռուցիչ սալիկներ /Էլ. Սալօջախ 3 կոնֆորանի , ջեռոցով/</t>
  </si>
  <si>
    <t>Ջեռուցիչ սալիկներ /Էլ. Սալօջախ 4 կոնֆորանի , ջեռոցով/</t>
  </si>
  <si>
    <t>Ճաշարաններում օգտագործվող սարքեր /Կաթսա էլ. ԿՊԷ-60/</t>
  </si>
  <si>
    <t>Ճաշարաններում օգտագործվող սարքեր /Կաթսա էլ. ԿՊԷ-100/</t>
  </si>
  <si>
    <t>Ճաշարաններում օգտագործվող սարքեր /Կաթսա էլ. ԿՊԷ-160/</t>
  </si>
  <si>
    <t>Ճաշարաններում օգտագործվող սարքեր /Կաթսա էլ. ԿՊԷ-250/</t>
  </si>
  <si>
    <t>Ճաշարաններում օգտագործվող սարքեր /Էլեկտրական թավա/</t>
  </si>
  <si>
    <t>Ճաշարաններում օգտագործվող սարքեր /Ինքնասպասարկման հոսքագիծ/</t>
  </si>
  <si>
    <t>Ընդհանուր գին /նախահաշվային/</t>
  </si>
  <si>
    <t>հավաքածու</t>
  </si>
  <si>
    <t>«ՀՀ ՊՆ ՆՏԱԴ-ԳՀԱՊՁԲ-9/15»  ծածկագրով ընթացակարգի գների ամփոփում</t>
  </si>
  <si>
    <t>«Մեդտեխսերվիս» ՍՊԸ</t>
  </si>
  <si>
    <t>«Էսզեթ Ֆարմա» ՍՊԸ</t>
  </si>
  <si>
    <t>«Տելիա-Մեդ» ՓԲԸ</t>
  </si>
  <si>
    <t>Տուրբինային գչիրներ</t>
  </si>
  <si>
    <t>Պլոմբը հարթեցնելու ռետին</t>
  </si>
  <si>
    <t>Ատամնաբուժական ասեղներ</t>
  </si>
  <si>
    <t>Ալգինատ</t>
  </si>
  <si>
    <t>Ֆայլեր K-files, H-files</t>
  </si>
  <si>
    <t>Արմատալեցիչ</t>
  </si>
  <si>
    <t>Գեյց-գլիդեն</t>
  </si>
  <si>
    <t>Լարգո</t>
  </si>
  <si>
    <t>Դամի ռեզին</t>
  </si>
  <si>
    <t>Արտիկուլացիոն թուղթ</t>
  </si>
  <si>
    <t>Ապլիկատր</t>
  </si>
  <si>
    <t>Օրթոֆոսֆորական թթու</t>
  </si>
  <si>
    <t>Թղթե գամիկներ</t>
  </si>
  <si>
    <t>Գուտապերչե գամիկներ</t>
  </si>
  <si>
    <t>Ժամանակավոր պլոմբանյութ</t>
  </si>
  <si>
    <t>Բոնդ</t>
  </si>
  <si>
    <t>Պլոմբանյութ լուսակարծրացող</t>
  </si>
  <si>
    <t>Պլոմբանյութ քիմիական կարծրացման</t>
  </si>
  <si>
    <t>Քիմիական կարծրացման ցեմենտ</t>
  </si>
  <si>
    <t>Հեղուկ պլոմբանյութ</t>
  </si>
  <si>
    <t>Մատրիցա</t>
  </si>
  <si>
    <t>Սեպ</t>
  </si>
  <si>
    <t>Արմատալիցք</t>
  </si>
  <si>
    <t>Կալցի հիդրոքսիդ</t>
  </si>
  <si>
    <t>Նատրիհիպոքլորիդ 3% 250մլ</t>
  </si>
  <si>
    <t>EDTA</t>
  </si>
  <si>
    <t>Սիլիկոն</t>
  </si>
  <si>
    <t>Անզգայացնող նյութ</t>
  </si>
  <si>
    <t>Բամբակե գլանակներ</t>
  </si>
  <si>
    <t>Պլոմբը փայլեցնող մածուկ</t>
  </si>
  <si>
    <t>Ռետրակցիոն թել</t>
  </si>
  <si>
    <t>Թերմոպլաստիկ չափսանյութ</t>
  </si>
  <si>
    <t>Ժամանակավոր ցեմենտ</t>
  </si>
  <si>
    <t>Լաբորատոր նյութ ժամանակավոր շապիկների, կամուրջների պատրաստման համար</t>
  </si>
  <si>
    <t>Թքածծիչ N100</t>
  </si>
  <si>
    <t>Բիբ</t>
  </si>
  <si>
    <t>Տուրբինային  ծայրակալներ</t>
  </si>
  <si>
    <t>Ուղիղ և թեք անկյունային ծայրակալների հավաքածու միկրոմոտորով</t>
  </si>
  <si>
    <t>Ատամնաբուժական գործիքների հավաքաժու</t>
  </si>
  <si>
    <t>Կաղապարաբռնիչ</t>
  </si>
  <si>
    <t>Սպրեդր</t>
  </si>
  <si>
    <t>Պլագեր</t>
  </si>
  <si>
    <t>Ռաբեր դամի համակարգ</t>
  </si>
  <si>
    <t>Մետաղական գդալներ հավաքածու</t>
  </si>
  <si>
    <t>Ատամնաբուժական աքցանների կոմպլեկտ</t>
  </si>
  <si>
    <t>Ատամնաբուժական էլևատորների հավաքածու</t>
  </si>
  <si>
    <t>Վիրաբուժական մկրատ փոքր</t>
  </si>
  <si>
    <t>Վիրաբուժական մկրատ փոքր թեք բռնակով</t>
  </si>
  <si>
    <t>Ասեղապահիչ մեծ</t>
  </si>
  <si>
    <t>Ասեղապահիչ փոքր</t>
  </si>
  <si>
    <t>Ատամնաբուժական արտածծիչ մետաղական</t>
  </si>
  <si>
    <t>Ատամնաբուժական ռետրակտոր</t>
  </si>
  <si>
    <t>Ատամնաբուժական քարթրիջի ներարկիչ</t>
  </si>
  <si>
    <t>Կյուրետաժի գդալ  երկկողմանի</t>
  </si>
  <si>
    <t>Ռետրակցիոն թելի գործիք</t>
  </si>
  <si>
    <t>Ատմնաբուժական Էնդոբոքս</t>
  </si>
  <si>
    <t>Ատամնաբուժական ալյումինե տեփուր</t>
  </si>
  <si>
    <t>Էնդոդոնտիկ քանոն</t>
  </si>
  <si>
    <t>Սկելեռի ծայրակալիկների հավաքածու</t>
  </si>
  <si>
    <t>Ձեռքի սկելեռների հավաքածու</t>
  </si>
  <si>
    <t>Պլոմբանյութը չորացնող լամպ</t>
  </si>
  <si>
    <t>Ապեքսլոկատոր</t>
  </si>
  <si>
    <t>տուփ</t>
  </si>
  <si>
    <t xml:space="preserve">տուփ </t>
  </si>
  <si>
    <t>Առաջարկի բացակայություն</t>
  </si>
  <si>
    <t>Ոչ շահավետ առաջարկ</t>
  </si>
  <si>
    <t>ՀԱՎԵԼՎԱԾ 1</t>
  </si>
  <si>
    <t>Ընտրված /հաղթող/ մասնակից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</si>
</sst>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FF0000"/>
      <name val="Calibri"/>
      <family val="2"/>
      <charset val="204"/>
      <scheme val="minor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8"/>
      <color rgb="FF000000"/>
      <name val="GHEA Grapalat"/>
      <family val="3"/>
    </font>
    <font>
      <sz val="20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GHEA Grapalat"/>
      <family val="3"/>
    </font>
    <font>
      <b/>
      <sz val="11"/>
      <name val="GHEA Grapalat"/>
      <family val="3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rgb="FF000000"/>
      <name val="GHEA Grapalat"/>
      <family val="3"/>
    </font>
    <font>
      <sz val="11"/>
      <name val="GHEA Grapalat"/>
      <family val="3"/>
    </font>
    <font>
      <b/>
      <sz val="11"/>
      <color rgb="FFFF0000"/>
      <name val="Arial Unicode"/>
      <family val="2"/>
      <charset val="204"/>
    </font>
    <font>
      <sz val="14"/>
      <color theme="1"/>
      <name val="GHEA Grapalat"/>
      <family val="3"/>
    </font>
    <font>
      <b/>
      <sz val="14"/>
      <color theme="1"/>
      <name val="Arial Unicode"/>
      <family val="2"/>
      <charset val="204"/>
    </font>
    <font>
      <sz val="14"/>
      <color rgb="FFFF0000"/>
      <name val="GHEA Grapalat"/>
      <family val="3"/>
    </font>
    <font>
      <sz val="20"/>
      <color theme="1"/>
      <name val="GHEA Grapalat"/>
      <family val="3"/>
    </font>
    <font>
      <sz val="20"/>
      <color theme="1"/>
      <name val="Arial Unicode"/>
      <family val="2"/>
      <charset val="204"/>
    </font>
    <font>
      <sz val="14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99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8" fillId="0" borderId="0" xfId="0" applyFont="1" applyBorder="1"/>
    <xf numFmtId="0" fontId="12" fillId="0" borderId="1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8" fillId="0" borderId="0" xfId="0" applyFont="1"/>
    <xf numFmtId="0" fontId="5" fillId="2" borderId="1" xfId="0" applyFont="1" applyFill="1" applyBorder="1" applyAlignment="1">
      <alignment horizontal="center" vertical="center" wrapText="1"/>
    </xf>
    <xf numFmtId="1" fontId="0" fillId="0" borderId="0" xfId="0" applyNumberFormat="1" applyFont="1"/>
    <xf numFmtId="0" fontId="0" fillId="0" borderId="0" xfId="0" applyFont="1"/>
    <xf numFmtId="0" fontId="13" fillId="0" borderId="0" xfId="0" applyFont="1" applyAlignment="1">
      <alignment horizont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15" fillId="0" borderId="10" xfId="0" applyNumberFormat="1" applyFont="1" applyBorder="1" applyAlignment="1">
      <alignment horizontal="center" vertical="center"/>
    </xf>
    <xf numFmtId="4" fontId="15" fillId="0" borderId="10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Border="1"/>
    <xf numFmtId="0" fontId="0" fillId="0" borderId="0" xfId="0" applyFont="1" applyBorder="1"/>
    <xf numFmtId="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3" fontId="14" fillId="2" borderId="1" xfId="0" applyNumberFormat="1" applyFont="1" applyFill="1" applyBorder="1" applyAlignment="1">
      <alignment horizontal="center" vertical="center" wrapText="1"/>
    </xf>
    <xf numFmtId="3" fontId="15" fillId="2" borderId="10" xfId="0" applyNumberFormat="1" applyFont="1" applyFill="1" applyBorder="1" applyAlignment="1">
      <alignment horizontal="center" vertical="center"/>
    </xf>
    <xf numFmtId="3" fontId="15" fillId="2" borderId="1" xfId="0" applyNumberFormat="1" applyFont="1" applyFill="1" applyBorder="1" applyAlignment="1">
      <alignment horizontal="center" vertical="center" wrapText="1"/>
    </xf>
    <xf numFmtId="3" fontId="15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/>
    </xf>
    <xf numFmtId="0" fontId="12" fillId="2" borderId="8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0" fontId="12" fillId="2" borderId="14" xfId="0" applyFont="1" applyFill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1" fontId="0" fillId="0" borderId="0" xfId="0" applyNumberFormat="1" applyFont="1" applyAlignment="1">
      <alignment wrapText="1"/>
    </xf>
    <xf numFmtId="0" fontId="0" fillId="0" borderId="0" xfId="0" applyFont="1" applyBorder="1" applyAlignment="1">
      <alignment wrapText="1"/>
    </xf>
    <xf numFmtId="1" fontId="8" fillId="0" borderId="0" xfId="0" applyNumberFormat="1" applyFont="1" applyAlignment="1">
      <alignment wrapText="1"/>
    </xf>
    <xf numFmtId="0" fontId="8" fillId="0" borderId="0" xfId="0" applyFont="1" applyBorder="1" applyAlignment="1">
      <alignment wrapText="1"/>
    </xf>
    <xf numFmtId="0" fontId="19" fillId="0" borderId="0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1" fillId="2" borderId="0" xfId="0" applyFont="1" applyFill="1" applyBorder="1" applyAlignment="1">
      <alignment vertical="center" wrapText="1"/>
    </xf>
    <xf numFmtId="0" fontId="21" fillId="0" borderId="0" xfId="0" applyFont="1" applyBorder="1" applyAlignment="1">
      <alignment horizontal="left" vertical="center" wrapText="1"/>
    </xf>
    <xf numFmtId="0" fontId="21" fillId="2" borderId="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vertical="center" wrapText="1"/>
    </xf>
    <xf numFmtId="0" fontId="20" fillId="2" borderId="0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" fontId="5" fillId="3" borderId="9" xfId="0" applyNumberFormat="1" applyFont="1" applyFill="1" applyBorder="1" applyAlignment="1">
      <alignment horizontal="center" vertical="center" wrapText="1"/>
    </xf>
    <xf numFmtId="4" fontId="5" fillId="2" borderId="9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9" fillId="2" borderId="8" xfId="0" applyNumberFormat="1" applyFont="1" applyFill="1" applyBorder="1" applyAlignment="1">
      <alignment horizontal="center" vertical="center" wrapText="1"/>
    </xf>
    <xf numFmtId="4" fontId="9" fillId="2" borderId="13" xfId="0" applyNumberFormat="1" applyFont="1" applyFill="1" applyBorder="1" applyAlignment="1">
      <alignment horizontal="center" vertical="center" wrapText="1"/>
    </xf>
    <xf numFmtId="4" fontId="9" fillId="2" borderId="14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16" fillId="0" borderId="0" xfId="0" applyFont="1" applyBorder="1" applyAlignment="1">
      <alignment horizontal="left" vertical="center" wrapText="1"/>
    </xf>
    <xf numFmtId="4" fontId="10" fillId="2" borderId="8" xfId="0" applyNumberFormat="1" applyFont="1" applyFill="1" applyBorder="1" applyAlignment="1">
      <alignment horizontal="center" vertical="center" wrapText="1"/>
    </xf>
    <xf numFmtId="4" fontId="10" fillId="2" borderId="13" xfId="0" applyNumberFormat="1" applyFont="1" applyFill="1" applyBorder="1" applyAlignment="1">
      <alignment horizontal="center" vertical="center" wrapText="1"/>
    </xf>
    <xf numFmtId="4" fontId="10" fillId="2" borderId="14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1" fontId="5" fillId="3" borderId="9" xfId="0" applyNumberFormat="1" applyFont="1" applyFill="1" applyBorder="1" applyAlignment="1">
      <alignment horizontal="center" vertical="center" wrapText="1"/>
    </xf>
    <xf numFmtId="4" fontId="5" fillId="2" borderId="9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T944"/>
  <sheetViews>
    <sheetView tabSelected="1" zoomScaleSheetLayoutView="85" workbookViewId="0">
      <pane xSplit="8" ySplit="7" topLeftCell="I8" activePane="bottomRight" state="frozen"/>
      <selection pane="topRight" activeCell="I1" sqref="I1"/>
      <selection pane="bottomLeft" activeCell="A9" sqref="A9"/>
      <selection pane="bottomRight" activeCell="J9" sqref="J9"/>
    </sheetView>
  </sheetViews>
  <sheetFormatPr defaultRowHeight="15"/>
  <cols>
    <col min="1" max="1" width="7.7109375" style="30" customWidth="1"/>
    <col min="2" max="2" width="57.140625" style="31" customWidth="1"/>
    <col min="3" max="3" width="13.5703125" style="31" customWidth="1"/>
    <col min="4" max="4" width="5.140625" style="31" hidden="1" customWidth="1"/>
    <col min="5" max="5" width="8.28515625" style="31" bestFit="1" customWidth="1"/>
    <col min="6" max="6" width="12.7109375" style="31" hidden="1" customWidth="1"/>
    <col min="7" max="7" width="4" style="31" hidden="1" customWidth="1"/>
    <col min="8" max="8" width="15.140625" style="31" customWidth="1"/>
    <col min="9" max="9" width="11.42578125" style="31" customWidth="1"/>
    <col min="10" max="10" width="9.85546875" style="31" customWidth="1"/>
    <col min="11" max="11" width="13.5703125" style="31" bestFit="1" customWidth="1"/>
    <col min="12" max="12" width="12.42578125" style="31" bestFit="1" customWidth="1"/>
    <col min="13" max="13" width="11.140625" style="31" bestFit="1" customWidth="1"/>
    <col min="14" max="14" width="16.7109375" style="31" customWidth="1"/>
    <col min="15" max="15" width="14.28515625" style="31" customWidth="1"/>
    <col min="16" max="16" width="9.28515625" style="31" customWidth="1"/>
    <col min="17" max="17" width="16" style="31" customWidth="1"/>
    <col min="18" max="18" width="37.42578125" style="31" customWidth="1"/>
    <col min="19" max="19" width="10.7109375" hidden="1" customWidth="1"/>
    <col min="20" max="20" width="0.28515625" hidden="1" customWidth="1"/>
    <col min="21" max="21" width="10" hidden="1" customWidth="1"/>
    <col min="22" max="22" width="23.42578125" style="19" customWidth="1"/>
    <col min="23" max="23" width="9.140625" style="19"/>
    <col min="24" max="24" width="10.5703125" style="19" bestFit="1" customWidth="1"/>
    <col min="25" max="124" width="9.140625" style="19"/>
  </cols>
  <sheetData>
    <row r="1" spans="1:124" ht="18.75" hidden="1" customHeight="1">
      <c r="R1" s="32"/>
      <c r="S1" s="2"/>
      <c r="T1" s="1"/>
      <c r="U1" s="1"/>
    </row>
    <row r="2" spans="1:124" ht="34.5" customHeight="1">
      <c r="Q2" s="86" t="s">
        <v>102</v>
      </c>
      <c r="R2" s="86"/>
      <c r="S2" s="4"/>
      <c r="T2" s="4"/>
      <c r="U2" s="4"/>
    </row>
    <row r="3" spans="1:124" ht="26.25">
      <c r="A3" s="91" t="s">
        <v>32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</row>
    <row r="5" spans="1:124" s="15" customFormat="1" ht="27.75" customHeight="1">
      <c r="A5" s="92" t="s">
        <v>1</v>
      </c>
      <c r="B5" s="79" t="s">
        <v>2</v>
      </c>
      <c r="C5" s="79" t="s">
        <v>3</v>
      </c>
      <c r="D5" s="79"/>
      <c r="E5" s="79" t="s">
        <v>4</v>
      </c>
      <c r="F5" s="79" t="s">
        <v>5</v>
      </c>
      <c r="G5" s="79" t="s">
        <v>6</v>
      </c>
      <c r="H5" s="98" t="s">
        <v>30</v>
      </c>
      <c r="I5" s="80" t="s">
        <v>33</v>
      </c>
      <c r="J5" s="81"/>
      <c r="K5" s="82"/>
      <c r="L5" s="88" t="s">
        <v>34</v>
      </c>
      <c r="M5" s="89"/>
      <c r="N5" s="90"/>
      <c r="O5" s="80" t="s">
        <v>35</v>
      </c>
      <c r="P5" s="81"/>
      <c r="Q5" s="82"/>
      <c r="R5" s="95" t="s">
        <v>103</v>
      </c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</row>
    <row r="6" spans="1:124" s="15" customFormat="1" ht="30" customHeight="1">
      <c r="A6" s="92"/>
      <c r="B6" s="79"/>
      <c r="C6" s="79"/>
      <c r="D6" s="79"/>
      <c r="E6" s="79"/>
      <c r="F6" s="79"/>
      <c r="G6" s="79"/>
      <c r="H6" s="98"/>
      <c r="I6" s="83" t="s">
        <v>9</v>
      </c>
      <c r="J6" s="83" t="s">
        <v>8</v>
      </c>
      <c r="K6" s="84" t="s">
        <v>7</v>
      </c>
      <c r="L6" s="83" t="s">
        <v>9</v>
      </c>
      <c r="M6" s="83" t="s">
        <v>8</v>
      </c>
      <c r="N6" s="83" t="s">
        <v>7</v>
      </c>
      <c r="O6" s="83" t="s">
        <v>9</v>
      </c>
      <c r="P6" s="83" t="s">
        <v>8</v>
      </c>
      <c r="Q6" s="83" t="s">
        <v>7</v>
      </c>
      <c r="R6" s="96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</row>
    <row r="7" spans="1:124" s="15" customFormat="1" ht="15" hidden="1" customHeight="1">
      <c r="A7" s="93"/>
      <c r="B7" s="94"/>
      <c r="C7" s="33"/>
      <c r="D7" s="33"/>
      <c r="E7" s="33"/>
      <c r="F7" s="79"/>
      <c r="G7" s="79"/>
      <c r="H7" s="33"/>
      <c r="I7" s="83"/>
      <c r="J7" s="83"/>
      <c r="K7" s="85"/>
      <c r="L7" s="83"/>
      <c r="M7" s="83"/>
      <c r="N7" s="83"/>
      <c r="O7" s="83"/>
      <c r="P7" s="83"/>
      <c r="Q7" s="83"/>
      <c r="R7" s="97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</row>
    <row r="8" spans="1:124" s="15" customFormat="1" ht="15" customHeight="1">
      <c r="A8" s="73"/>
      <c r="B8" s="74"/>
      <c r="C8" s="72"/>
      <c r="D8" s="72"/>
      <c r="E8" s="72"/>
      <c r="F8" s="72"/>
      <c r="G8" s="72"/>
      <c r="H8" s="72"/>
      <c r="I8" s="76"/>
      <c r="J8" s="76"/>
      <c r="K8" s="77"/>
      <c r="L8" s="76"/>
      <c r="M8" s="76"/>
      <c r="N8" s="76"/>
      <c r="O8" s="76"/>
      <c r="P8" s="76"/>
      <c r="Q8" s="76"/>
      <c r="R8" s="75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</row>
    <row r="9" spans="1:124" s="24" customFormat="1" ht="23.25" customHeight="1">
      <c r="A9" s="34">
        <v>1</v>
      </c>
      <c r="B9" s="35" t="s">
        <v>36</v>
      </c>
      <c r="C9" s="36" t="s">
        <v>0</v>
      </c>
      <c r="D9" s="34">
        <v>1200</v>
      </c>
      <c r="E9" s="34">
        <v>1200</v>
      </c>
      <c r="F9" s="33"/>
      <c r="G9" s="33"/>
      <c r="H9" s="37">
        <v>360000</v>
      </c>
      <c r="I9" s="38">
        <v>156000</v>
      </c>
      <c r="J9" s="39">
        <v>0</v>
      </c>
      <c r="K9" s="38">
        <v>156000</v>
      </c>
      <c r="L9" s="38">
        <v>357600</v>
      </c>
      <c r="M9" s="38">
        <v>0</v>
      </c>
      <c r="N9" s="38">
        <v>357600</v>
      </c>
      <c r="O9" s="38">
        <v>201600</v>
      </c>
      <c r="P9" s="39">
        <v>0</v>
      </c>
      <c r="Q9" s="38">
        <v>201600</v>
      </c>
      <c r="R9" s="29" t="s">
        <v>33</v>
      </c>
      <c r="U9" s="25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6"/>
    </row>
    <row r="10" spans="1:124" s="24" customFormat="1" ht="23.25" customHeight="1">
      <c r="A10" s="34">
        <v>2</v>
      </c>
      <c r="B10" s="35" t="s">
        <v>37</v>
      </c>
      <c r="C10" s="36" t="s">
        <v>98</v>
      </c>
      <c r="D10" s="34">
        <v>10</v>
      </c>
      <c r="E10" s="34">
        <v>10</v>
      </c>
      <c r="F10" s="33"/>
      <c r="G10" s="33"/>
      <c r="H10" s="37">
        <v>300000</v>
      </c>
      <c r="I10" s="40">
        <v>66000</v>
      </c>
      <c r="J10" s="39">
        <v>0</v>
      </c>
      <c r="K10" s="38">
        <v>66000</v>
      </c>
      <c r="L10" s="38">
        <v>290000</v>
      </c>
      <c r="M10" s="38">
        <v>0</v>
      </c>
      <c r="N10" s="38">
        <v>290000</v>
      </c>
      <c r="O10" s="38"/>
      <c r="P10" s="39"/>
      <c r="Q10" s="38"/>
      <c r="R10" s="29" t="s">
        <v>33</v>
      </c>
      <c r="U10" s="25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6"/>
    </row>
    <row r="11" spans="1:124" s="24" customFormat="1" ht="23.25" customHeight="1">
      <c r="A11" s="34">
        <v>3</v>
      </c>
      <c r="B11" s="35" t="s">
        <v>38</v>
      </c>
      <c r="C11" s="36" t="s">
        <v>98</v>
      </c>
      <c r="D11" s="34">
        <v>80</v>
      </c>
      <c r="E11" s="34">
        <v>80</v>
      </c>
      <c r="F11" s="33"/>
      <c r="G11" s="33"/>
      <c r="H11" s="37">
        <v>200000</v>
      </c>
      <c r="I11" s="40">
        <v>158400</v>
      </c>
      <c r="J11" s="39">
        <v>0</v>
      </c>
      <c r="K11" s="38">
        <v>158400</v>
      </c>
      <c r="L11" s="38">
        <v>134400</v>
      </c>
      <c r="M11" s="38">
        <v>0</v>
      </c>
      <c r="N11" s="38">
        <v>134400</v>
      </c>
      <c r="O11" s="38">
        <v>139200</v>
      </c>
      <c r="P11" s="39">
        <v>0</v>
      </c>
      <c r="Q11" s="38">
        <v>139200</v>
      </c>
      <c r="R11" s="29" t="s">
        <v>34</v>
      </c>
      <c r="U11" s="25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6"/>
    </row>
    <row r="12" spans="1:124" s="54" customFormat="1" ht="23.25" customHeight="1">
      <c r="A12" s="29">
        <v>4</v>
      </c>
      <c r="B12" s="48" t="s">
        <v>39</v>
      </c>
      <c r="C12" s="49" t="s">
        <v>98</v>
      </c>
      <c r="D12" s="29">
        <v>15</v>
      </c>
      <c r="E12" s="29">
        <v>15</v>
      </c>
      <c r="F12" s="47"/>
      <c r="G12" s="47"/>
      <c r="H12" s="50">
        <v>37500</v>
      </c>
      <c r="I12" s="51">
        <v>27150</v>
      </c>
      <c r="J12" s="52">
        <v>0</v>
      </c>
      <c r="K12" s="53">
        <v>27150</v>
      </c>
      <c r="L12" s="53">
        <f>N12/1.2</f>
        <v>24900</v>
      </c>
      <c r="M12" s="53">
        <f>N12-L12</f>
        <v>4980</v>
      </c>
      <c r="N12" s="53">
        <v>29880</v>
      </c>
      <c r="O12" s="53">
        <f>Q12/1.2</f>
        <v>28750</v>
      </c>
      <c r="P12" s="39">
        <f>Q12-O12</f>
        <v>5750</v>
      </c>
      <c r="Q12" s="53">
        <v>34500</v>
      </c>
      <c r="R12" s="29" t="s">
        <v>34</v>
      </c>
      <c r="U12" s="55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7"/>
    </row>
    <row r="13" spans="1:124" s="24" customFormat="1" ht="23.25" customHeight="1">
      <c r="A13" s="34">
        <v>5</v>
      </c>
      <c r="B13" s="35" t="s">
        <v>40</v>
      </c>
      <c r="C13" s="36" t="s">
        <v>98</v>
      </c>
      <c r="D13" s="34">
        <v>500</v>
      </c>
      <c r="E13" s="34">
        <v>500</v>
      </c>
      <c r="F13" s="33"/>
      <c r="G13" s="33"/>
      <c r="H13" s="37">
        <v>500000</v>
      </c>
      <c r="I13" s="40">
        <v>575000</v>
      </c>
      <c r="J13" s="39">
        <v>0</v>
      </c>
      <c r="K13" s="38">
        <v>575000</v>
      </c>
      <c r="L13" s="38">
        <v>390000</v>
      </c>
      <c r="M13" s="38">
        <v>0</v>
      </c>
      <c r="N13" s="38">
        <v>390000</v>
      </c>
      <c r="O13" s="38">
        <v>661250</v>
      </c>
      <c r="P13" s="39">
        <v>0</v>
      </c>
      <c r="Q13" s="38">
        <v>661250</v>
      </c>
      <c r="R13" s="29" t="s">
        <v>34</v>
      </c>
      <c r="U13" s="25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6"/>
    </row>
    <row r="14" spans="1:124" s="24" customFormat="1" ht="23.25" customHeight="1">
      <c r="A14" s="34">
        <v>6</v>
      </c>
      <c r="B14" s="35" t="s">
        <v>41</v>
      </c>
      <c r="C14" s="36" t="s">
        <v>98</v>
      </c>
      <c r="D14" s="34">
        <v>100</v>
      </c>
      <c r="E14" s="34">
        <v>100</v>
      </c>
      <c r="F14" s="33"/>
      <c r="G14" s="33"/>
      <c r="H14" s="37">
        <v>150000</v>
      </c>
      <c r="I14" s="40">
        <v>122000</v>
      </c>
      <c r="J14" s="39">
        <v>0</v>
      </c>
      <c r="K14" s="38">
        <v>122000</v>
      </c>
      <c r="L14" s="38">
        <v>112000</v>
      </c>
      <c r="M14" s="38">
        <v>0</v>
      </c>
      <c r="N14" s="38">
        <v>112000</v>
      </c>
      <c r="O14" s="38">
        <v>172800</v>
      </c>
      <c r="P14" s="39">
        <v>0</v>
      </c>
      <c r="Q14" s="38">
        <v>172800</v>
      </c>
      <c r="R14" s="29" t="s">
        <v>34</v>
      </c>
      <c r="U14" s="25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6"/>
    </row>
    <row r="15" spans="1:124" s="24" customFormat="1" ht="23.25" customHeight="1">
      <c r="A15" s="34">
        <v>7</v>
      </c>
      <c r="B15" s="35" t="s">
        <v>42</v>
      </c>
      <c r="C15" s="36" t="s">
        <v>98</v>
      </c>
      <c r="D15" s="34">
        <v>100</v>
      </c>
      <c r="E15" s="34">
        <v>100</v>
      </c>
      <c r="F15" s="33"/>
      <c r="G15" s="33"/>
      <c r="H15" s="37">
        <v>300000</v>
      </c>
      <c r="I15" s="40">
        <v>255000</v>
      </c>
      <c r="J15" s="39">
        <v>0</v>
      </c>
      <c r="K15" s="38">
        <v>255000</v>
      </c>
      <c r="L15" s="38">
        <v>249000</v>
      </c>
      <c r="M15" s="38">
        <v>0</v>
      </c>
      <c r="N15" s="38">
        <v>249000</v>
      </c>
      <c r="O15" s="38">
        <v>268800</v>
      </c>
      <c r="P15" s="39">
        <v>0</v>
      </c>
      <c r="Q15" s="38">
        <v>268800</v>
      </c>
      <c r="R15" s="29" t="s">
        <v>34</v>
      </c>
      <c r="U15" s="25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6"/>
    </row>
    <row r="16" spans="1:124" s="24" customFormat="1" ht="23.25" customHeight="1">
      <c r="A16" s="34">
        <v>8</v>
      </c>
      <c r="B16" s="35" t="s">
        <v>43</v>
      </c>
      <c r="C16" s="36" t="s">
        <v>98</v>
      </c>
      <c r="D16" s="34">
        <v>100</v>
      </c>
      <c r="E16" s="34">
        <v>100</v>
      </c>
      <c r="F16" s="33"/>
      <c r="G16" s="33"/>
      <c r="H16" s="37">
        <v>300000</v>
      </c>
      <c r="I16" s="40">
        <v>254000</v>
      </c>
      <c r="J16" s="39">
        <v>0</v>
      </c>
      <c r="K16" s="38">
        <v>254000</v>
      </c>
      <c r="L16" s="38">
        <v>249000</v>
      </c>
      <c r="M16" s="38">
        <v>0</v>
      </c>
      <c r="N16" s="38">
        <v>249000</v>
      </c>
      <c r="O16" s="38">
        <v>268800</v>
      </c>
      <c r="P16" s="39">
        <v>0</v>
      </c>
      <c r="Q16" s="38">
        <v>268800</v>
      </c>
      <c r="R16" s="29" t="s">
        <v>34</v>
      </c>
      <c r="U16" s="25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6"/>
    </row>
    <row r="17" spans="1:72" s="24" customFormat="1" ht="23.25" customHeight="1">
      <c r="A17" s="34">
        <v>9</v>
      </c>
      <c r="B17" s="35" t="s">
        <v>44</v>
      </c>
      <c r="C17" s="36" t="s">
        <v>98</v>
      </c>
      <c r="D17" s="34">
        <v>10</v>
      </c>
      <c r="E17" s="34">
        <v>10</v>
      </c>
      <c r="F17" s="33"/>
      <c r="G17" s="33"/>
      <c r="H17" s="37">
        <v>68000</v>
      </c>
      <c r="I17" s="41"/>
      <c r="J17" s="33"/>
      <c r="K17" s="42"/>
      <c r="L17" s="38">
        <f t="shared" ref="L17:L18" si="0">N17/1.2</f>
        <v>56700</v>
      </c>
      <c r="M17" s="38">
        <f t="shared" ref="M17:M18" si="1">N17-L17</f>
        <v>11340</v>
      </c>
      <c r="N17" s="38">
        <v>68040</v>
      </c>
      <c r="O17" s="38"/>
      <c r="P17" s="39"/>
      <c r="Q17" s="38"/>
      <c r="R17" s="29" t="s">
        <v>101</v>
      </c>
      <c r="U17" s="25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6"/>
    </row>
    <row r="18" spans="1:72" s="24" customFormat="1" ht="23.25" customHeight="1">
      <c r="A18" s="34">
        <v>10</v>
      </c>
      <c r="B18" s="35" t="s">
        <v>45</v>
      </c>
      <c r="C18" s="36" t="s">
        <v>98</v>
      </c>
      <c r="D18" s="34">
        <v>60</v>
      </c>
      <c r="E18" s="34">
        <v>60</v>
      </c>
      <c r="F18" s="33"/>
      <c r="G18" s="33"/>
      <c r="H18" s="37">
        <v>180000</v>
      </c>
      <c r="I18" s="40">
        <v>202800</v>
      </c>
      <c r="J18" s="39">
        <v>0</v>
      </c>
      <c r="K18" s="38">
        <v>202800</v>
      </c>
      <c r="L18" s="38">
        <f t="shared" si="0"/>
        <v>130200</v>
      </c>
      <c r="M18" s="38">
        <f t="shared" si="1"/>
        <v>26040</v>
      </c>
      <c r="N18" s="38">
        <v>156240</v>
      </c>
      <c r="O18" s="38"/>
      <c r="P18" s="39"/>
      <c r="Q18" s="38"/>
      <c r="R18" s="29" t="s">
        <v>34</v>
      </c>
      <c r="U18" s="25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6"/>
    </row>
    <row r="19" spans="1:72" s="54" customFormat="1" ht="23.25" customHeight="1">
      <c r="A19" s="29">
        <v>11</v>
      </c>
      <c r="B19" s="48" t="s">
        <v>46</v>
      </c>
      <c r="C19" s="49" t="s">
        <v>99</v>
      </c>
      <c r="D19" s="29">
        <v>60</v>
      </c>
      <c r="E19" s="29">
        <v>60</v>
      </c>
      <c r="F19" s="47"/>
      <c r="G19" s="47"/>
      <c r="H19" s="50">
        <v>72000</v>
      </c>
      <c r="I19" s="51">
        <v>72000</v>
      </c>
      <c r="J19" s="39">
        <v>0</v>
      </c>
      <c r="K19" s="53">
        <v>72000</v>
      </c>
      <c r="L19" s="53"/>
      <c r="M19" s="53"/>
      <c r="N19" s="53"/>
      <c r="O19" s="53">
        <f>Q19/1.2</f>
        <v>24000</v>
      </c>
      <c r="P19" s="39">
        <f>Q19-O19</f>
        <v>4800</v>
      </c>
      <c r="Q19" s="53">
        <v>28800</v>
      </c>
      <c r="R19" s="29" t="s">
        <v>35</v>
      </c>
      <c r="U19" s="55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7"/>
    </row>
    <row r="20" spans="1:72" s="54" customFormat="1" ht="24" customHeight="1">
      <c r="A20" s="29">
        <v>12</v>
      </c>
      <c r="B20" s="48" t="s">
        <v>47</v>
      </c>
      <c r="C20" s="49" t="s">
        <v>98</v>
      </c>
      <c r="D20" s="29">
        <v>30</v>
      </c>
      <c r="E20" s="29">
        <v>30</v>
      </c>
      <c r="F20" s="47"/>
      <c r="G20" s="47"/>
      <c r="H20" s="50">
        <v>120000</v>
      </c>
      <c r="I20" s="51">
        <v>15000</v>
      </c>
      <c r="J20" s="39">
        <v>0</v>
      </c>
      <c r="K20" s="53">
        <v>15000</v>
      </c>
      <c r="L20" s="53">
        <f t="shared" ref="L20:L21" si="2">N20/1.2</f>
        <v>97500</v>
      </c>
      <c r="M20" s="53">
        <f t="shared" ref="M20:M21" si="3">N20-L20</f>
        <v>19500</v>
      </c>
      <c r="N20" s="53">
        <v>117000</v>
      </c>
      <c r="O20" s="53"/>
      <c r="P20" s="39"/>
      <c r="Q20" s="53"/>
      <c r="R20" s="29" t="s">
        <v>33</v>
      </c>
      <c r="U20" s="55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7"/>
    </row>
    <row r="21" spans="1:72" s="54" customFormat="1" ht="23.25" customHeight="1">
      <c r="A21" s="29">
        <v>13</v>
      </c>
      <c r="B21" s="48" t="s">
        <v>48</v>
      </c>
      <c r="C21" s="49" t="s">
        <v>98</v>
      </c>
      <c r="D21" s="29">
        <v>200</v>
      </c>
      <c r="E21" s="29">
        <v>200</v>
      </c>
      <c r="F21" s="47"/>
      <c r="G21" s="47"/>
      <c r="H21" s="50">
        <v>220000</v>
      </c>
      <c r="I21" s="51">
        <v>242000</v>
      </c>
      <c r="J21" s="39">
        <v>0</v>
      </c>
      <c r="K21" s="53">
        <v>242000</v>
      </c>
      <c r="L21" s="53">
        <f t="shared" si="2"/>
        <v>148000</v>
      </c>
      <c r="M21" s="53">
        <f t="shared" si="3"/>
        <v>29600</v>
      </c>
      <c r="N21" s="53">
        <v>177600</v>
      </c>
      <c r="O21" s="53">
        <v>196800</v>
      </c>
      <c r="P21" s="39">
        <v>0</v>
      </c>
      <c r="Q21" s="53">
        <v>196800</v>
      </c>
      <c r="R21" s="29" t="s">
        <v>34</v>
      </c>
      <c r="U21" s="55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7"/>
    </row>
    <row r="22" spans="1:72" s="24" customFormat="1" ht="23.25" customHeight="1">
      <c r="A22" s="34">
        <v>14</v>
      </c>
      <c r="B22" s="35" t="s">
        <v>49</v>
      </c>
      <c r="C22" s="36" t="s">
        <v>98</v>
      </c>
      <c r="D22" s="34">
        <v>250</v>
      </c>
      <c r="E22" s="34">
        <v>250</v>
      </c>
      <c r="F22" s="33"/>
      <c r="G22" s="33"/>
      <c r="H22" s="37">
        <v>300000</v>
      </c>
      <c r="I22" s="40">
        <v>300000</v>
      </c>
      <c r="J22" s="39">
        <v>0</v>
      </c>
      <c r="K22" s="38">
        <v>300000</v>
      </c>
      <c r="L22" s="38">
        <v>275000</v>
      </c>
      <c r="M22" s="38">
        <v>0</v>
      </c>
      <c r="N22" s="38">
        <v>275000</v>
      </c>
      <c r="O22" s="38">
        <v>135000</v>
      </c>
      <c r="P22" s="39">
        <v>0</v>
      </c>
      <c r="Q22" s="38">
        <v>135000</v>
      </c>
      <c r="R22" s="29" t="s">
        <v>35</v>
      </c>
      <c r="U22" s="25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6"/>
    </row>
    <row r="23" spans="1:72" s="24" customFormat="1" ht="23.25" customHeight="1">
      <c r="A23" s="34">
        <v>15</v>
      </c>
      <c r="B23" s="35" t="s">
        <v>50</v>
      </c>
      <c r="C23" s="36" t="s">
        <v>98</v>
      </c>
      <c r="D23" s="34">
        <v>50</v>
      </c>
      <c r="E23" s="34">
        <v>50</v>
      </c>
      <c r="F23" s="33"/>
      <c r="G23" s="33"/>
      <c r="H23" s="37">
        <v>250000</v>
      </c>
      <c r="I23" s="40">
        <v>39000</v>
      </c>
      <c r="J23" s="39">
        <v>0</v>
      </c>
      <c r="K23" s="38">
        <v>39000</v>
      </c>
      <c r="L23" s="38">
        <v>274400</v>
      </c>
      <c r="M23" s="38">
        <v>0</v>
      </c>
      <c r="N23" s="38">
        <v>274400</v>
      </c>
      <c r="O23" s="38">
        <v>34800</v>
      </c>
      <c r="P23" s="39">
        <v>0</v>
      </c>
      <c r="Q23" s="38">
        <v>34800</v>
      </c>
      <c r="R23" s="29" t="s">
        <v>35</v>
      </c>
      <c r="U23" s="25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6"/>
    </row>
    <row r="24" spans="1:72" s="24" customFormat="1" ht="23.25" customHeight="1">
      <c r="A24" s="34">
        <v>16</v>
      </c>
      <c r="B24" s="35" t="s">
        <v>51</v>
      </c>
      <c r="C24" s="36" t="s">
        <v>98</v>
      </c>
      <c r="D24" s="34">
        <v>4</v>
      </c>
      <c r="E24" s="34">
        <v>4</v>
      </c>
      <c r="F24" s="33"/>
      <c r="G24" s="33"/>
      <c r="H24" s="37">
        <v>112000</v>
      </c>
      <c r="I24" s="40">
        <v>24800</v>
      </c>
      <c r="J24" s="39">
        <v>0</v>
      </c>
      <c r="K24" s="38">
        <v>24800</v>
      </c>
      <c r="L24" s="38">
        <v>104000</v>
      </c>
      <c r="M24" s="38">
        <v>0</v>
      </c>
      <c r="N24" s="38">
        <v>104000</v>
      </c>
      <c r="O24" s="38"/>
      <c r="P24" s="39"/>
      <c r="Q24" s="38"/>
      <c r="R24" s="29" t="s">
        <v>33</v>
      </c>
      <c r="U24" s="25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6"/>
    </row>
    <row r="25" spans="1:72" s="24" customFormat="1" ht="23.25" customHeight="1">
      <c r="A25" s="34">
        <v>17</v>
      </c>
      <c r="B25" s="35" t="s">
        <v>52</v>
      </c>
      <c r="C25" s="36" t="s">
        <v>98</v>
      </c>
      <c r="D25" s="34">
        <v>10</v>
      </c>
      <c r="E25" s="34">
        <v>10</v>
      </c>
      <c r="F25" s="33"/>
      <c r="G25" s="33"/>
      <c r="H25" s="37">
        <v>1980000</v>
      </c>
      <c r="I25" s="41"/>
      <c r="J25" s="33"/>
      <c r="K25" s="42"/>
      <c r="L25" s="38">
        <v>1960000</v>
      </c>
      <c r="M25" s="38">
        <v>0</v>
      </c>
      <c r="N25" s="38">
        <v>1960000</v>
      </c>
      <c r="O25" s="38"/>
      <c r="P25" s="39"/>
      <c r="Q25" s="38"/>
      <c r="R25" s="29" t="s">
        <v>34</v>
      </c>
      <c r="U25" s="25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6"/>
    </row>
    <row r="26" spans="1:72" s="24" customFormat="1" ht="23.25" customHeight="1">
      <c r="A26" s="34">
        <v>18</v>
      </c>
      <c r="B26" s="35" t="s">
        <v>53</v>
      </c>
      <c r="C26" s="36" t="s">
        <v>98</v>
      </c>
      <c r="D26" s="34">
        <v>12</v>
      </c>
      <c r="E26" s="34">
        <v>12</v>
      </c>
      <c r="F26" s="33"/>
      <c r="G26" s="33"/>
      <c r="H26" s="37">
        <v>228000</v>
      </c>
      <c r="I26" s="40">
        <v>150000</v>
      </c>
      <c r="J26" s="39">
        <v>0</v>
      </c>
      <c r="K26" s="38">
        <v>150000</v>
      </c>
      <c r="L26" s="38"/>
      <c r="M26" s="38"/>
      <c r="N26" s="38"/>
      <c r="O26" s="38"/>
      <c r="P26" s="39"/>
      <c r="Q26" s="38"/>
      <c r="R26" s="29" t="s">
        <v>33</v>
      </c>
      <c r="U26" s="25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6"/>
    </row>
    <row r="27" spans="1:72" s="24" customFormat="1" ht="23.25" customHeight="1">
      <c r="A27" s="34">
        <v>19</v>
      </c>
      <c r="B27" s="35" t="s">
        <v>54</v>
      </c>
      <c r="C27" s="36" t="s">
        <v>98</v>
      </c>
      <c r="D27" s="34">
        <v>10</v>
      </c>
      <c r="E27" s="34">
        <v>10</v>
      </c>
      <c r="F27" s="33"/>
      <c r="G27" s="33"/>
      <c r="H27" s="37">
        <v>380000</v>
      </c>
      <c r="I27" s="40">
        <v>221000</v>
      </c>
      <c r="J27" s="39">
        <v>0</v>
      </c>
      <c r="K27" s="38">
        <v>221000</v>
      </c>
      <c r="L27" s="38">
        <v>380000</v>
      </c>
      <c r="M27" s="38">
        <v>0</v>
      </c>
      <c r="N27" s="38">
        <v>380000</v>
      </c>
      <c r="O27" s="38"/>
      <c r="P27" s="39"/>
      <c r="Q27" s="38"/>
      <c r="R27" s="29" t="s">
        <v>33</v>
      </c>
      <c r="U27" s="25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6"/>
    </row>
    <row r="28" spans="1:72" s="24" customFormat="1" ht="23.25" customHeight="1">
      <c r="A28" s="34">
        <v>20</v>
      </c>
      <c r="B28" s="35" t="s">
        <v>55</v>
      </c>
      <c r="C28" s="36" t="s">
        <v>0</v>
      </c>
      <c r="D28" s="34">
        <v>5</v>
      </c>
      <c r="E28" s="34">
        <v>5</v>
      </c>
      <c r="F28" s="33"/>
      <c r="G28" s="33"/>
      <c r="H28" s="37">
        <v>35000</v>
      </c>
      <c r="I28" s="40">
        <v>13500</v>
      </c>
      <c r="J28" s="39">
        <v>0</v>
      </c>
      <c r="K28" s="38">
        <v>13500</v>
      </c>
      <c r="L28" s="38">
        <v>34000</v>
      </c>
      <c r="M28" s="38">
        <v>0</v>
      </c>
      <c r="N28" s="38">
        <v>34000</v>
      </c>
      <c r="O28" s="38"/>
      <c r="P28" s="39"/>
      <c r="Q28" s="38"/>
      <c r="R28" s="29" t="s">
        <v>33</v>
      </c>
      <c r="U28" s="25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6"/>
    </row>
    <row r="29" spans="1:72" s="24" customFormat="1" ht="23.25" customHeight="1">
      <c r="A29" s="34">
        <v>21</v>
      </c>
      <c r="B29" s="35" t="s">
        <v>56</v>
      </c>
      <c r="C29" s="36" t="s">
        <v>98</v>
      </c>
      <c r="D29" s="34">
        <v>30</v>
      </c>
      <c r="E29" s="34">
        <v>30</v>
      </c>
      <c r="F29" s="33"/>
      <c r="G29" s="33"/>
      <c r="H29" s="37">
        <v>60000</v>
      </c>
      <c r="I29" s="41"/>
      <c r="J29" s="33"/>
      <c r="K29" s="42"/>
      <c r="L29" s="38">
        <v>57600</v>
      </c>
      <c r="M29" s="38">
        <v>0</v>
      </c>
      <c r="N29" s="38">
        <v>57600</v>
      </c>
      <c r="O29" s="38">
        <v>3024</v>
      </c>
      <c r="P29" s="39">
        <v>0</v>
      </c>
      <c r="Q29" s="38">
        <v>3024</v>
      </c>
      <c r="R29" s="29" t="s">
        <v>35</v>
      </c>
      <c r="U29" s="25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6"/>
    </row>
    <row r="30" spans="1:72" s="24" customFormat="1" ht="23.25" customHeight="1">
      <c r="A30" s="34">
        <v>22</v>
      </c>
      <c r="B30" s="35" t="s">
        <v>57</v>
      </c>
      <c r="C30" s="36" t="s">
        <v>98</v>
      </c>
      <c r="D30" s="34">
        <v>35</v>
      </c>
      <c r="E30" s="34">
        <v>35</v>
      </c>
      <c r="F30" s="33"/>
      <c r="G30" s="33"/>
      <c r="H30" s="37">
        <v>175000</v>
      </c>
      <c r="I30" s="40">
        <v>47250</v>
      </c>
      <c r="J30" s="39">
        <v>0</v>
      </c>
      <c r="K30" s="38">
        <v>47250</v>
      </c>
      <c r="L30" s="38">
        <v>171500</v>
      </c>
      <c r="M30" s="38">
        <v>0</v>
      </c>
      <c r="N30" s="38">
        <v>171500</v>
      </c>
      <c r="O30" s="38">
        <v>26460</v>
      </c>
      <c r="P30" s="39">
        <v>0</v>
      </c>
      <c r="Q30" s="38">
        <v>26460</v>
      </c>
      <c r="R30" s="29" t="s">
        <v>35</v>
      </c>
      <c r="U30" s="25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6"/>
    </row>
    <row r="31" spans="1:72" s="24" customFormat="1" ht="23.25" customHeight="1">
      <c r="A31" s="34">
        <v>23</v>
      </c>
      <c r="B31" s="35" t="s">
        <v>58</v>
      </c>
      <c r="C31" s="36" t="s">
        <v>98</v>
      </c>
      <c r="D31" s="34">
        <v>15</v>
      </c>
      <c r="E31" s="34">
        <v>15</v>
      </c>
      <c r="F31" s="33"/>
      <c r="G31" s="33"/>
      <c r="H31" s="37">
        <v>225000</v>
      </c>
      <c r="I31" s="40">
        <v>252000</v>
      </c>
      <c r="J31" s="39">
        <v>0</v>
      </c>
      <c r="K31" s="38">
        <v>252000</v>
      </c>
      <c r="L31" s="38">
        <v>208500</v>
      </c>
      <c r="M31" s="38">
        <v>0</v>
      </c>
      <c r="N31" s="38">
        <v>208500</v>
      </c>
      <c r="O31" s="38"/>
      <c r="P31" s="39"/>
      <c r="Q31" s="38"/>
      <c r="R31" s="29" t="s">
        <v>34</v>
      </c>
      <c r="U31" s="25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6"/>
    </row>
    <row r="32" spans="1:72" s="24" customFormat="1" ht="23.25" customHeight="1">
      <c r="A32" s="34">
        <v>24</v>
      </c>
      <c r="B32" s="35" t="s">
        <v>59</v>
      </c>
      <c r="C32" s="36" t="s">
        <v>98</v>
      </c>
      <c r="D32" s="34">
        <v>20</v>
      </c>
      <c r="E32" s="34">
        <v>20</v>
      </c>
      <c r="F32" s="33"/>
      <c r="G32" s="33"/>
      <c r="H32" s="37">
        <v>180000</v>
      </c>
      <c r="I32" s="41"/>
      <c r="J32" s="33"/>
      <c r="K32" s="42"/>
      <c r="L32" s="38">
        <v>178000</v>
      </c>
      <c r="M32" s="38">
        <v>0</v>
      </c>
      <c r="N32" s="38">
        <v>178000</v>
      </c>
      <c r="O32" s="38"/>
      <c r="P32" s="39"/>
      <c r="Q32" s="38"/>
      <c r="R32" s="29" t="s">
        <v>34</v>
      </c>
      <c r="U32" s="25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6"/>
    </row>
    <row r="33" spans="1:72" s="54" customFormat="1" ht="23.25" customHeight="1">
      <c r="A33" s="29">
        <v>25</v>
      </c>
      <c r="B33" s="48" t="s">
        <v>60</v>
      </c>
      <c r="C33" s="49" t="s">
        <v>0</v>
      </c>
      <c r="D33" s="29">
        <v>10</v>
      </c>
      <c r="E33" s="29">
        <v>10</v>
      </c>
      <c r="F33" s="47"/>
      <c r="G33" s="47"/>
      <c r="H33" s="50">
        <v>110000</v>
      </c>
      <c r="I33" s="51">
        <v>78000</v>
      </c>
      <c r="J33" s="39">
        <v>0</v>
      </c>
      <c r="K33" s="53">
        <v>78000</v>
      </c>
      <c r="L33" s="53">
        <f>N33/1.2</f>
        <v>87500</v>
      </c>
      <c r="M33" s="53">
        <f>N33-L33</f>
        <v>17500</v>
      </c>
      <c r="N33" s="53">
        <v>105000</v>
      </c>
      <c r="O33" s="53">
        <f>Q33/1.2</f>
        <v>22050</v>
      </c>
      <c r="P33" s="39">
        <f>Q33-O33</f>
        <v>4410</v>
      </c>
      <c r="Q33" s="53">
        <v>26460</v>
      </c>
      <c r="R33" s="29" t="s">
        <v>35</v>
      </c>
      <c r="U33" s="55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7"/>
    </row>
    <row r="34" spans="1:72" s="24" customFormat="1" ht="23.25" customHeight="1">
      <c r="A34" s="34">
        <v>26</v>
      </c>
      <c r="B34" s="35" t="s">
        <v>61</v>
      </c>
      <c r="C34" s="36" t="s">
        <v>0</v>
      </c>
      <c r="D34" s="34">
        <v>10</v>
      </c>
      <c r="E34" s="34">
        <v>10</v>
      </c>
      <c r="F34" s="33"/>
      <c r="G34" s="33"/>
      <c r="H34" s="37">
        <v>50000</v>
      </c>
      <c r="I34" s="40">
        <v>10000</v>
      </c>
      <c r="J34" s="39">
        <v>0</v>
      </c>
      <c r="K34" s="38">
        <v>10000</v>
      </c>
      <c r="L34" s="38">
        <v>40000</v>
      </c>
      <c r="M34" s="38">
        <v>0</v>
      </c>
      <c r="N34" s="38">
        <v>40000</v>
      </c>
      <c r="O34" s="38">
        <v>19800</v>
      </c>
      <c r="P34" s="39">
        <v>0</v>
      </c>
      <c r="Q34" s="38">
        <v>19800</v>
      </c>
      <c r="R34" s="29" t="s">
        <v>33</v>
      </c>
      <c r="U34" s="25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6"/>
    </row>
    <row r="35" spans="1:72" s="24" customFormat="1" ht="23.25" customHeight="1">
      <c r="A35" s="34">
        <v>27</v>
      </c>
      <c r="B35" s="35" t="s">
        <v>62</v>
      </c>
      <c r="C35" s="36" t="s">
        <v>98</v>
      </c>
      <c r="D35" s="34">
        <v>4</v>
      </c>
      <c r="E35" s="34">
        <v>4</v>
      </c>
      <c r="F35" s="33"/>
      <c r="G35" s="33"/>
      <c r="H35" s="37">
        <v>280000</v>
      </c>
      <c r="I35" s="41"/>
      <c r="J35" s="33"/>
      <c r="K35" s="42"/>
      <c r="L35" s="38">
        <f t="shared" ref="L35:L38" si="4">N35/1.2</f>
        <v>230000</v>
      </c>
      <c r="M35" s="38">
        <f t="shared" ref="M35:M38" si="5">N35-L35</f>
        <v>46000</v>
      </c>
      <c r="N35" s="38">
        <v>276000</v>
      </c>
      <c r="O35" s="38"/>
      <c r="P35" s="39"/>
      <c r="Q35" s="38"/>
      <c r="R35" s="29" t="s">
        <v>34</v>
      </c>
      <c r="U35" s="25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6"/>
    </row>
    <row r="36" spans="1:72" s="24" customFormat="1" ht="23.25" customHeight="1">
      <c r="A36" s="34">
        <v>28</v>
      </c>
      <c r="B36" s="35" t="s">
        <v>62</v>
      </c>
      <c r="C36" s="36" t="s">
        <v>98</v>
      </c>
      <c r="D36" s="34">
        <v>6</v>
      </c>
      <c r="E36" s="34">
        <v>6</v>
      </c>
      <c r="F36" s="33"/>
      <c r="G36" s="33"/>
      <c r="H36" s="37">
        <v>94800</v>
      </c>
      <c r="I36" s="41"/>
      <c r="J36" s="33"/>
      <c r="K36" s="42"/>
      <c r="L36" s="38">
        <f t="shared" si="4"/>
        <v>78000</v>
      </c>
      <c r="M36" s="38">
        <f t="shared" si="5"/>
        <v>15600</v>
      </c>
      <c r="N36" s="38">
        <v>93600</v>
      </c>
      <c r="O36" s="43"/>
      <c r="P36" s="44"/>
      <c r="Q36" s="43"/>
      <c r="R36" s="29" t="s">
        <v>34</v>
      </c>
      <c r="U36" s="25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6"/>
    </row>
    <row r="37" spans="1:72" s="24" customFormat="1" ht="23.25" customHeight="1">
      <c r="A37" s="34">
        <v>29</v>
      </c>
      <c r="B37" s="35" t="s">
        <v>63</v>
      </c>
      <c r="C37" s="36" t="s">
        <v>98</v>
      </c>
      <c r="D37" s="34">
        <v>100</v>
      </c>
      <c r="E37" s="34">
        <v>100</v>
      </c>
      <c r="F37" s="33"/>
      <c r="G37" s="33"/>
      <c r="H37" s="37">
        <v>1500000</v>
      </c>
      <c r="I37" s="41"/>
      <c r="J37" s="33"/>
      <c r="K37" s="42"/>
      <c r="L37" s="38">
        <f t="shared" si="4"/>
        <v>1250000</v>
      </c>
      <c r="M37" s="38">
        <f t="shared" si="5"/>
        <v>250000</v>
      </c>
      <c r="N37" s="38">
        <v>1500000</v>
      </c>
      <c r="O37" s="43"/>
      <c r="P37" s="44"/>
      <c r="Q37" s="43"/>
      <c r="R37" s="29" t="s">
        <v>34</v>
      </c>
      <c r="U37" s="25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6"/>
    </row>
    <row r="38" spans="1:72" s="24" customFormat="1" ht="23.25" customHeight="1">
      <c r="A38" s="34">
        <v>30</v>
      </c>
      <c r="B38" s="35" t="s">
        <v>64</v>
      </c>
      <c r="C38" s="36" t="s">
        <v>98</v>
      </c>
      <c r="D38" s="34">
        <v>20</v>
      </c>
      <c r="E38" s="34">
        <v>20</v>
      </c>
      <c r="F38" s="33"/>
      <c r="G38" s="33"/>
      <c r="H38" s="37">
        <v>60000</v>
      </c>
      <c r="I38" s="40">
        <v>25000</v>
      </c>
      <c r="J38" s="39">
        <v>0</v>
      </c>
      <c r="K38" s="38">
        <v>25000</v>
      </c>
      <c r="L38" s="38">
        <f t="shared" si="4"/>
        <v>43400</v>
      </c>
      <c r="M38" s="38">
        <f t="shared" si="5"/>
        <v>8680</v>
      </c>
      <c r="N38" s="38">
        <v>52080</v>
      </c>
      <c r="O38" s="43">
        <v>23460</v>
      </c>
      <c r="P38" s="44">
        <v>0</v>
      </c>
      <c r="Q38" s="43">
        <v>23460</v>
      </c>
      <c r="R38" s="29" t="s">
        <v>35</v>
      </c>
      <c r="U38" s="25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6"/>
    </row>
    <row r="39" spans="1:72" s="24" customFormat="1" ht="23.25" customHeight="1">
      <c r="A39" s="34">
        <v>31</v>
      </c>
      <c r="B39" s="35" t="s">
        <v>65</v>
      </c>
      <c r="C39" s="36" t="s">
        <v>98</v>
      </c>
      <c r="D39" s="34">
        <v>10</v>
      </c>
      <c r="E39" s="34">
        <v>10</v>
      </c>
      <c r="F39" s="33"/>
      <c r="G39" s="33"/>
      <c r="H39" s="37">
        <v>300000</v>
      </c>
      <c r="I39" s="40">
        <v>110000</v>
      </c>
      <c r="J39" s="39">
        <v>0</v>
      </c>
      <c r="K39" s="38">
        <v>110000</v>
      </c>
      <c r="L39" s="38">
        <v>290000</v>
      </c>
      <c r="M39" s="38">
        <v>0</v>
      </c>
      <c r="N39" s="38">
        <v>290000</v>
      </c>
      <c r="O39" s="43"/>
      <c r="P39" s="44"/>
      <c r="Q39" s="43"/>
      <c r="R39" s="29" t="s">
        <v>33</v>
      </c>
      <c r="U39" s="25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6"/>
    </row>
    <row r="40" spans="1:72" s="24" customFormat="1" ht="23.25" customHeight="1">
      <c r="A40" s="34">
        <v>32</v>
      </c>
      <c r="B40" s="35" t="s">
        <v>66</v>
      </c>
      <c r="C40" s="36" t="s">
        <v>98</v>
      </c>
      <c r="D40" s="34">
        <v>15</v>
      </c>
      <c r="E40" s="34">
        <v>15</v>
      </c>
      <c r="F40" s="33"/>
      <c r="G40" s="33"/>
      <c r="H40" s="37">
        <v>67500</v>
      </c>
      <c r="I40" s="41"/>
      <c r="J40" s="33"/>
      <c r="K40" s="42"/>
      <c r="L40" s="38">
        <f t="shared" ref="L40:L41" si="6">N40/1.2</f>
        <v>55050</v>
      </c>
      <c r="M40" s="38">
        <f t="shared" ref="M40:M41" si="7">N40-L40</f>
        <v>11010</v>
      </c>
      <c r="N40" s="38">
        <v>66060</v>
      </c>
      <c r="O40" s="43"/>
      <c r="P40" s="44"/>
      <c r="Q40" s="43"/>
      <c r="R40" s="29" t="s">
        <v>34</v>
      </c>
      <c r="S40" s="29"/>
      <c r="T40" s="29"/>
      <c r="U40" s="25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6"/>
    </row>
    <row r="41" spans="1:72" s="24" customFormat="1" ht="23.25" customHeight="1">
      <c r="A41" s="34">
        <v>33</v>
      </c>
      <c r="B41" s="35" t="s">
        <v>67</v>
      </c>
      <c r="C41" s="36" t="s">
        <v>98</v>
      </c>
      <c r="D41" s="34">
        <v>3</v>
      </c>
      <c r="E41" s="34">
        <v>3</v>
      </c>
      <c r="F41" s="33"/>
      <c r="G41" s="33"/>
      <c r="H41" s="37">
        <v>30000</v>
      </c>
      <c r="I41" s="41"/>
      <c r="J41" s="33"/>
      <c r="K41" s="42"/>
      <c r="L41" s="38">
        <f t="shared" si="6"/>
        <v>24750</v>
      </c>
      <c r="M41" s="38">
        <f t="shared" si="7"/>
        <v>4950</v>
      </c>
      <c r="N41" s="38">
        <v>29700</v>
      </c>
      <c r="O41" s="38"/>
      <c r="P41" s="39"/>
      <c r="Q41" s="38"/>
      <c r="R41" s="29" t="s">
        <v>34</v>
      </c>
      <c r="S41" s="29"/>
      <c r="T41" s="29"/>
      <c r="U41" s="25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6"/>
    </row>
    <row r="42" spans="1:72" s="24" customFormat="1" ht="23.25" customHeight="1">
      <c r="A42" s="34">
        <v>34</v>
      </c>
      <c r="B42" s="35" t="s">
        <v>68</v>
      </c>
      <c r="C42" s="36" t="s">
        <v>98</v>
      </c>
      <c r="D42" s="34">
        <v>6</v>
      </c>
      <c r="E42" s="34">
        <v>6</v>
      </c>
      <c r="F42" s="33"/>
      <c r="G42" s="33"/>
      <c r="H42" s="37">
        <v>90000</v>
      </c>
      <c r="I42" s="41"/>
      <c r="J42" s="33"/>
      <c r="K42" s="42"/>
      <c r="L42" s="38">
        <v>87000</v>
      </c>
      <c r="M42" s="38">
        <v>0</v>
      </c>
      <c r="N42" s="38">
        <v>87000</v>
      </c>
      <c r="O42" s="38"/>
      <c r="P42" s="39"/>
      <c r="Q42" s="38"/>
      <c r="R42" s="29" t="s">
        <v>34</v>
      </c>
      <c r="S42" s="29"/>
      <c r="T42" s="29"/>
      <c r="U42" s="25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6"/>
    </row>
    <row r="43" spans="1:72" s="54" customFormat="1" ht="33" customHeight="1">
      <c r="A43" s="29">
        <v>35</v>
      </c>
      <c r="B43" s="48" t="s">
        <v>69</v>
      </c>
      <c r="C43" s="49" t="s">
        <v>98</v>
      </c>
      <c r="D43" s="29">
        <v>2</v>
      </c>
      <c r="E43" s="29">
        <v>2</v>
      </c>
      <c r="F43" s="47"/>
      <c r="G43" s="47"/>
      <c r="H43" s="50">
        <v>58000</v>
      </c>
      <c r="I43" s="51"/>
      <c r="J43" s="39"/>
      <c r="K43" s="51"/>
      <c r="L43" s="53">
        <f t="shared" ref="L43:L45" si="8">N43/1.2</f>
        <v>47500</v>
      </c>
      <c r="M43" s="53">
        <f t="shared" ref="M43:M45" si="9">N43-L43</f>
        <v>9500</v>
      </c>
      <c r="N43" s="53">
        <v>57000</v>
      </c>
      <c r="O43" s="53"/>
      <c r="P43" s="39"/>
      <c r="Q43" s="53"/>
      <c r="R43" s="29" t="s">
        <v>34</v>
      </c>
      <c r="S43" s="29"/>
      <c r="T43" s="29"/>
      <c r="U43" s="55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56"/>
      <c r="BT43" s="57"/>
    </row>
    <row r="44" spans="1:72" s="54" customFormat="1" ht="23.25" customHeight="1">
      <c r="A44" s="29">
        <v>36</v>
      </c>
      <c r="B44" s="48" t="s">
        <v>70</v>
      </c>
      <c r="C44" s="49" t="s">
        <v>98</v>
      </c>
      <c r="D44" s="29">
        <v>100</v>
      </c>
      <c r="E44" s="29">
        <v>100</v>
      </c>
      <c r="F44" s="47"/>
      <c r="G44" s="47"/>
      <c r="H44" s="50">
        <v>140000</v>
      </c>
      <c r="I44" s="51">
        <v>119000</v>
      </c>
      <c r="J44" s="39">
        <v>0</v>
      </c>
      <c r="K44" s="51">
        <v>119000</v>
      </c>
      <c r="L44" s="53">
        <f t="shared" si="8"/>
        <v>82500</v>
      </c>
      <c r="M44" s="53">
        <f t="shared" si="9"/>
        <v>16500</v>
      </c>
      <c r="N44" s="53">
        <v>99000</v>
      </c>
      <c r="O44" s="53"/>
      <c r="P44" s="39"/>
      <c r="Q44" s="53"/>
      <c r="R44" s="29" t="s">
        <v>34</v>
      </c>
      <c r="S44" s="29"/>
      <c r="T44" s="29"/>
      <c r="U44" s="55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7"/>
    </row>
    <row r="45" spans="1:72" s="54" customFormat="1" ht="23.25" customHeight="1">
      <c r="A45" s="29">
        <v>37</v>
      </c>
      <c r="B45" s="48" t="s">
        <v>71</v>
      </c>
      <c r="C45" s="49" t="s">
        <v>98</v>
      </c>
      <c r="D45" s="29">
        <v>30</v>
      </c>
      <c r="E45" s="29">
        <v>30</v>
      </c>
      <c r="F45" s="47"/>
      <c r="G45" s="47"/>
      <c r="H45" s="50">
        <v>300000</v>
      </c>
      <c r="I45" s="51">
        <v>234000</v>
      </c>
      <c r="J45" s="39">
        <v>0</v>
      </c>
      <c r="K45" s="51">
        <v>234000</v>
      </c>
      <c r="L45" s="53">
        <f t="shared" si="8"/>
        <v>148800</v>
      </c>
      <c r="M45" s="53">
        <f t="shared" si="9"/>
        <v>29760</v>
      </c>
      <c r="N45" s="53">
        <v>178560</v>
      </c>
      <c r="O45" s="53">
        <f>Q45/1.2</f>
        <v>199500</v>
      </c>
      <c r="P45" s="39">
        <f>Q45-O45</f>
        <v>39900</v>
      </c>
      <c r="Q45" s="53">
        <v>239400</v>
      </c>
      <c r="R45" s="29" t="s">
        <v>34</v>
      </c>
      <c r="S45" s="29"/>
      <c r="T45" s="29"/>
      <c r="U45" s="55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7"/>
    </row>
    <row r="46" spans="1:72" s="24" customFormat="1" ht="23.25" customHeight="1">
      <c r="A46" s="34">
        <v>38</v>
      </c>
      <c r="B46" s="35" t="s">
        <v>72</v>
      </c>
      <c r="C46" s="36" t="s">
        <v>0</v>
      </c>
      <c r="D46" s="34">
        <v>30</v>
      </c>
      <c r="E46" s="34">
        <v>30</v>
      </c>
      <c r="F46" s="33"/>
      <c r="G46" s="33"/>
      <c r="H46" s="37">
        <v>2400000</v>
      </c>
      <c r="I46" s="40">
        <v>846000</v>
      </c>
      <c r="J46" s="39">
        <v>0</v>
      </c>
      <c r="K46" s="40">
        <v>846000</v>
      </c>
      <c r="L46" s="38">
        <v>2160000</v>
      </c>
      <c r="M46" s="38">
        <v>0</v>
      </c>
      <c r="N46" s="38">
        <v>2160000</v>
      </c>
      <c r="O46" s="38"/>
      <c r="P46" s="39"/>
      <c r="Q46" s="38"/>
      <c r="R46" s="29" t="s">
        <v>33</v>
      </c>
      <c r="S46" s="29"/>
      <c r="T46" s="29"/>
      <c r="U46" s="25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6"/>
    </row>
    <row r="47" spans="1:72" s="24" customFormat="1" ht="32.25" customHeight="1">
      <c r="A47" s="34">
        <v>39</v>
      </c>
      <c r="B47" s="35" t="s">
        <v>73</v>
      </c>
      <c r="C47" s="36" t="s">
        <v>0</v>
      </c>
      <c r="D47" s="34">
        <v>12</v>
      </c>
      <c r="E47" s="34">
        <v>12</v>
      </c>
      <c r="F47" s="33"/>
      <c r="G47" s="33"/>
      <c r="H47" s="37">
        <v>2304000</v>
      </c>
      <c r="I47" s="40">
        <v>468000</v>
      </c>
      <c r="J47" s="39">
        <v>0</v>
      </c>
      <c r="K47" s="40">
        <v>468000</v>
      </c>
      <c r="L47" s="38">
        <v>2292000</v>
      </c>
      <c r="M47" s="38">
        <v>0</v>
      </c>
      <c r="N47" s="38">
        <v>2292000</v>
      </c>
      <c r="O47" s="38"/>
      <c r="P47" s="39"/>
      <c r="Q47" s="38"/>
      <c r="R47" s="29" t="s">
        <v>33</v>
      </c>
      <c r="S47" s="29"/>
      <c r="T47" s="29"/>
      <c r="U47" s="25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6"/>
    </row>
    <row r="48" spans="1:72" s="24" customFormat="1" ht="23.25" customHeight="1">
      <c r="A48" s="34">
        <v>40</v>
      </c>
      <c r="B48" s="35" t="s">
        <v>74</v>
      </c>
      <c r="C48" s="36" t="s">
        <v>0</v>
      </c>
      <c r="D48" s="34">
        <v>35</v>
      </c>
      <c r="E48" s="34">
        <v>35</v>
      </c>
      <c r="F48" s="33"/>
      <c r="G48" s="33"/>
      <c r="H48" s="37">
        <v>1925000</v>
      </c>
      <c r="I48" s="40">
        <v>308000</v>
      </c>
      <c r="J48" s="39">
        <v>0</v>
      </c>
      <c r="K48" s="40">
        <v>308000</v>
      </c>
      <c r="L48" s="38">
        <v>1750000</v>
      </c>
      <c r="M48" s="38">
        <v>0</v>
      </c>
      <c r="N48" s="38">
        <v>1750000</v>
      </c>
      <c r="O48" s="38"/>
      <c r="P48" s="39"/>
      <c r="Q48" s="38"/>
      <c r="R48" s="29" t="s">
        <v>33</v>
      </c>
      <c r="S48" s="29"/>
      <c r="T48" s="29"/>
      <c r="U48" s="25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6"/>
    </row>
    <row r="49" spans="1:72" s="24" customFormat="1" ht="23.25" customHeight="1">
      <c r="A49" s="34">
        <v>41</v>
      </c>
      <c r="B49" s="35" t="s">
        <v>75</v>
      </c>
      <c r="C49" s="36" t="s">
        <v>0</v>
      </c>
      <c r="D49" s="34">
        <v>20</v>
      </c>
      <c r="E49" s="34">
        <v>20</v>
      </c>
      <c r="F49" s="33"/>
      <c r="G49" s="33"/>
      <c r="H49" s="37">
        <v>240000</v>
      </c>
      <c r="I49" s="40">
        <v>78000</v>
      </c>
      <c r="J49" s="39">
        <v>0</v>
      </c>
      <c r="K49" s="40">
        <v>78000</v>
      </c>
      <c r="L49" s="38">
        <v>200000</v>
      </c>
      <c r="M49" s="38">
        <v>0</v>
      </c>
      <c r="N49" s="38">
        <v>200000</v>
      </c>
      <c r="O49" s="38"/>
      <c r="P49" s="39"/>
      <c r="Q49" s="38"/>
      <c r="R49" s="29" t="s">
        <v>33</v>
      </c>
      <c r="S49" s="29"/>
      <c r="T49" s="29"/>
      <c r="U49" s="25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6"/>
    </row>
    <row r="50" spans="1:72" s="24" customFormat="1" ht="23.25" customHeight="1">
      <c r="A50" s="34">
        <v>42</v>
      </c>
      <c r="B50" s="35" t="s">
        <v>76</v>
      </c>
      <c r="C50" s="36" t="s">
        <v>0</v>
      </c>
      <c r="D50" s="34">
        <v>30</v>
      </c>
      <c r="E50" s="34">
        <v>30</v>
      </c>
      <c r="F50" s="33"/>
      <c r="G50" s="33"/>
      <c r="H50" s="37">
        <v>1200000</v>
      </c>
      <c r="I50" s="41"/>
      <c r="J50" s="33"/>
      <c r="K50" s="42"/>
      <c r="L50" s="38">
        <v>1170000</v>
      </c>
      <c r="M50" s="38">
        <v>0</v>
      </c>
      <c r="N50" s="38">
        <v>1170000</v>
      </c>
      <c r="O50" s="38">
        <v>154800</v>
      </c>
      <c r="P50" s="39">
        <v>0</v>
      </c>
      <c r="Q50" s="38">
        <v>154800</v>
      </c>
      <c r="R50" s="29" t="s">
        <v>35</v>
      </c>
      <c r="S50" s="29"/>
      <c r="T50" s="29"/>
      <c r="U50" s="25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6"/>
    </row>
    <row r="51" spans="1:72" s="24" customFormat="1" ht="23.25" customHeight="1">
      <c r="A51" s="34">
        <v>43</v>
      </c>
      <c r="B51" s="35" t="s">
        <v>77</v>
      </c>
      <c r="C51" s="36" t="s">
        <v>0</v>
      </c>
      <c r="D51" s="34">
        <v>30</v>
      </c>
      <c r="E51" s="34">
        <v>30</v>
      </c>
      <c r="F51" s="33"/>
      <c r="G51" s="33"/>
      <c r="H51" s="37">
        <v>1200000</v>
      </c>
      <c r="I51" s="41"/>
      <c r="J51" s="33"/>
      <c r="K51" s="42"/>
      <c r="L51" s="38">
        <v>1170000</v>
      </c>
      <c r="M51" s="38">
        <v>0</v>
      </c>
      <c r="N51" s="38">
        <v>1170000</v>
      </c>
      <c r="O51" s="38">
        <v>126720</v>
      </c>
      <c r="P51" s="39">
        <v>0</v>
      </c>
      <c r="Q51" s="38">
        <v>126720</v>
      </c>
      <c r="R51" s="29" t="s">
        <v>35</v>
      </c>
      <c r="S51" s="29"/>
      <c r="T51" s="29"/>
      <c r="U51" s="25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6"/>
    </row>
    <row r="52" spans="1:72" s="24" customFormat="1" ht="23.25" customHeight="1">
      <c r="A52" s="34">
        <v>44</v>
      </c>
      <c r="B52" s="35" t="s">
        <v>78</v>
      </c>
      <c r="C52" s="36" t="s">
        <v>0</v>
      </c>
      <c r="D52" s="34">
        <v>12</v>
      </c>
      <c r="E52" s="34">
        <v>12</v>
      </c>
      <c r="F52" s="33"/>
      <c r="G52" s="33"/>
      <c r="H52" s="37">
        <v>2160000</v>
      </c>
      <c r="I52" s="41"/>
      <c r="J52" s="33"/>
      <c r="K52" s="42"/>
      <c r="L52" s="38">
        <v>2088000</v>
      </c>
      <c r="M52" s="38">
        <v>0</v>
      </c>
      <c r="N52" s="38">
        <v>2088000</v>
      </c>
      <c r="O52" s="38"/>
      <c r="P52" s="39"/>
      <c r="Q52" s="38"/>
      <c r="R52" s="29" t="s">
        <v>34</v>
      </c>
      <c r="S52" s="29"/>
      <c r="T52" s="29"/>
      <c r="U52" s="25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6"/>
    </row>
    <row r="53" spans="1:72" s="24" customFormat="1" ht="23.25" customHeight="1">
      <c r="A53" s="34">
        <v>45</v>
      </c>
      <c r="B53" s="35" t="s">
        <v>79</v>
      </c>
      <c r="C53" s="36" t="s">
        <v>98</v>
      </c>
      <c r="D53" s="34">
        <v>12</v>
      </c>
      <c r="E53" s="34">
        <v>12</v>
      </c>
      <c r="F53" s="33"/>
      <c r="G53" s="33"/>
      <c r="H53" s="37">
        <v>360000</v>
      </c>
      <c r="I53" s="41"/>
      <c r="J53" s="33"/>
      <c r="K53" s="42"/>
      <c r="L53" s="38">
        <v>336000</v>
      </c>
      <c r="M53" s="38">
        <v>0</v>
      </c>
      <c r="N53" s="38">
        <v>336000</v>
      </c>
      <c r="O53" s="38">
        <v>312000</v>
      </c>
      <c r="P53" s="39">
        <v>0</v>
      </c>
      <c r="Q53" s="38">
        <v>312000</v>
      </c>
      <c r="R53" s="29" t="s">
        <v>35</v>
      </c>
      <c r="S53" s="29"/>
      <c r="T53" s="29"/>
      <c r="U53" s="25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6"/>
    </row>
    <row r="54" spans="1:72" s="24" customFormat="1" ht="23.25" customHeight="1">
      <c r="A54" s="34">
        <v>46</v>
      </c>
      <c r="B54" s="35" t="s">
        <v>80</v>
      </c>
      <c r="C54" s="36" t="s">
        <v>98</v>
      </c>
      <c r="D54" s="34">
        <v>12</v>
      </c>
      <c r="E54" s="34">
        <v>12</v>
      </c>
      <c r="F54" s="33"/>
      <c r="G54" s="33"/>
      <c r="H54" s="37">
        <v>2400000</v>
      </c>
      <c r="I54" s="40">
        <v>492000</v>
      </c>
      <c r="J54" s="39">
        <v>0</v>
      </c>
      <c r="K54" s="38">
        <v>492000</v>
      </c>
      <c r="L54" s="38">
        <v>2376000</v>
      </c>
      <c r="M54" s="38">
        <v>0</v>
      </c>
      <c r="N54" s="38">
        <v>2376000</v>
      </c>
      <c r="O54" s="38">
        <v>2563200</v>
      </c>
      <c r="P54" s="39">
        <v>0</v>
      </c>
      <c r="Q54" s="38">
        <v>2563200</v>
      </c>
      <c r="R54" s="29" t="s">
        <v>33</v>
      </c>
      <c r="S54" s="29"/>
      <c r="T54" s="29"/>
      <c r="U54" s="25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6"/>
    </row>
    <row r="55" spans="1:72" s="24" customFormat="1" ht="23.25" customHeight="1">
      <c r="A55" s="34">
        <v>47</v>
      </c>
      <c r="B55" s="35" t="s">
        <v>81</v>
      </c>
      <c r="C55" s="36" t="s">
        <v>98</v>
      </c>
      <c r="D55" s="34">
        <v>8</v>
      </c>
      <c r="E55" s="34">
        <v>8</v>
      </c>
      <c r="F55" s="33"/>
      <c r="G55" s="33"/>
      <c r="H55" s="37">
        <v>1760000</v>
      </c>
      <c r="I55" s="41"/>
      <c r="J55" s="33"/>
      <c r="K55" s="42"/>
      <c r="L55" s="38">
        <v>1744000</v>
      </c>
      <c r="M55" s="38">
        <v>0</v>
      </c>
      <c r="N55" s="38">
        <v>1744000</v>
      </c>
      <c r="O55" s="38"/>
      <c r="P55" s="39"/>
      <c r="Q55" s="38"/>
      <c r="R55" s="29" t="s">
        <v>34</v>
      </c>
      <c r="S55" s="29"/>
      <c r="T55" s="29"/>
      <c r="U55" s="25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6"/>
    </row>
    <row r="56" spans="1:72" s="24" customFormat="1" ht="23.25" customHeight="1">
      <c r="A56" s="34">
        <v>48</v>
      </c>
      <c r="B56" s="35" t="s">
        <v>82</v>
      </c>
      <c r="C56" s="36" t="s">
        <v>0</v>
      </c>
      <c r="D56" s="34">
        <v>2</v>
      </c>
      <c r="E56" s="34">
        <v>2</v>
      </c>
      <c r="F56" s="33"/>
      <c r="G56" s="33"/>
      <c r="H56" s="37">
        <v>40000</v>
      </c>
      <c r="I56" s="40">
        <v>3000</v>
      </c>
      <c r="J56" s="39">
        <v>0</v>
      </c>
      <c r="K56" s="38">
        <v>3000</v>
      </c>
      <c r="L56" s="38"/>
      <c r="M56" s="38"/>
      <c r="N56" s="38"/>
      <c r="O56" s="38">
        <v>52800</v>
      </c>
      <c r="P56" s="39">
        <v>0</v>
      </c>
      <c r="Q56" s="38">
        <v>52800</v>
      </c>
      <c r="R56" s="29" t="s">
        <v>33</v>
      </c>
      <c r="S56" s="29"/>
      <c r="T56" s="29"/>
      <c r="U56" s="25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6"/>
    </row>
    <row r="57" spans="1:72" s="24" customFormat="1" ht="23.25" customHeight="1">
      <c r="A57" s="34">
        <v>49</v>
      </c>
      <c r="B57" s="35" t="s">
        <v>83</v>
      </c>
      <c r="C57" s="36" t="s">
        <v>0</v>
      </c>
      <c r="D57" s="34">
        <v>2</v>
      </c>
      <c r="E57" s="34">
        <v>2</v>
      </c>
      <c r="F57" s="33"/>
      <c r="G57" s="33"/>
      <c r="H57" s="37">
        <v>40000</v>
      </c>
      <c r="I57" s="40">
        <v>3000</v>
      </c>
      <c r="J57" s="39">
        <v>0</v>
      </c>
      <c r="K57" s="38">
        <v>3000</v>
      </c>
      <c r="L57" s="38"/>
      <c r="M57" s="38"/>
      <c r="N57" s="38"/>
      <c r="O57" s="38">
        <v>52800</v>
      </c>
      <c r="P57" s="39">
        <v>0</v>
      </c>
      <c r="Q57" s="38">
        <v>52800</v>
      </c>
      <c r="R57" s="29" t="s">
        <v>33</v>
      </c>
      <c r="S57" s="29"/>
      <c r="T57" s="29"/>
      <c r="U57" s="25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6"/>
    </row>
    <row r="58" spans="1:72" s="24" customFormat="1" ht="23.25" customHeight="1">
      <c r="A58" s="34">
        <v>50</v>
      </c>
      <c r="B58" s="35" t="s">
        <v>84</v>
      </c>
      <c r="C58" s="36" t="s">
        <v>0</v>
      </c>
      <c r="D58" s="34">
        <v>2</v>
      </c>
      <c r="E58" s="34">
        <v>2</v>
      </c>
      <c r="F58" s="33"/>
      <c r="G58" s="33"/>
      <c r="H58" s="37">
        <v>50000</v>
      </c>
      <c r="I58" s="40">
        <v>6600</v>
      </c>
      <c r="J58" s="39">
        <v>0</v>
      </c>
      <c r="K58" s="38">
        <v>6600</v>
      </c>
      <c r="L58" s="38"/>
      <c r="M58" s="38"/>
      <c r="N58" s="38"/>
      <c r="O58" s="38"/>
      <c r="P58" s="39"/>
      <c r="Q58" s="38"/>
      <c r="R58" s="29" t="s">
        <v>33</v>
      </c>
      <c r="S58" s="29"/>
      <c r="T58" s="29"/>
      <c r="U58" s="25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6"/>
    </row>
    <row r="59" spans="1:72" s="24" customFormat="1" ht="23.25" customHeight="1">
      <c r="A59" s="34">
        <v>51</v>
      </c>
      <c r="B59" s="35" t="s">
        <v>85</v>
      </c>
      <c r="C59" s="36" t="s">
        <v>0</v>
      </c>
      <c r="D59" s="34">
        <v>2</v>
      </c>
      <c r="E59" s="34">
        <v>2</v>
      </c>
      <c r="F59" s="33"/>
      <c r="G59" s="33"/>
      <c r="H59" s="37">
        <v>50000</v>
      </c>
      <c r="I59" s="40">
        <v>6000</v>
      </c>
      <c r="J59" s="39">
        <v>0</v>
      </c>
      <c r="K59" s="38">
        <v>6000</v>
      </c>
      <c r="L59" s="38"/>
      <c r="M59" s="38"/>
      <c r="N59" s="38"/>
      <c r="O59" s="38">
        <v>31920</v>
      </c>
      <c r="P59" s="39">
        <v>0</v>
      </c>
      <c r="Q59" s="38">
        <v>31920</v>
      </c>
      <c r="R59" s="29" t="s">
        <v>33</v>
      </c>
      <c r="S59" s="29"/>
      <c r="T59" s="29"/>
      <c r="U59" s="25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6"/>
    </row>
    <row r="60" spans="1:72" s="24" customFormat="1" ht="23.25" customHeight="1">
      <c r="A60" s="34">
        <v>52</v>
      </c>
      <c r="B60" s="35" t="s">
        <v>86</v>
      </c>
      <c r="C60" s="36" t="s">
        <v>0</v>
      </c>
      <c r="D60" s="34">
        <v>2</v>
      </c>
      <c r="E60" s="34">
        <v>2</v>
      </c>
      <c r="F60" s="33"/>
      <c r="G60" s="33"/>
      <c r="H60" s="37">
        <v>40000</v>
      </c>
      <c r="I60" s="41"/>
      <c r="J60" s="33"/>
      <c r="K60" s="42"/>
      <c r="L60" s="38"/>
      <c r="M60" s="38"/>
      <c r="N60" s="38"/>
      <c r="O60" s="38">
        <v>32400</v>
      </c>
      <c r="P60" s="39">
        <v>0</v>
      </c>
      <c r="Q60" s="38">
        <v>32400</v>
      </c>
      <c r="R60" s="29" t="s">
        <v>35</v>
      </c>
      <c r="S60" s="29"/>
      <c r="T60" s="29"/>
      <c r="U60" s="25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6"/>
    </row>
    <row r="61" spans="1:72" s="24" customFormat="1" ht="23.25" customHeight="1">
      <c r="A61" s="34">
        <v>53</v>
      </c>
      <c r="B61" s="35" t="s">
        <v>87</v>
      </c>
      <c r="C61" s="36" t="s">
        <v>0</v>
      </c>
      <c r="D61" s="34">
        <v>2</v>
      </c>
      <c r="E61" s="34">
        <v>2</v>
      </c>
      <c r="F61" s="33"/>
      <c r="G61" s="33"/>
      <c r="H61" s="37">
        <v>60000</v>
      </c>
      <c r="I61" s="41"/>
      <c r="J61" s="33"/>
      <c r="K61" s="42"/>
      <c r="L61" s="38"/>
      <c r="M61" s="38"/>
      <c r="N61" s="38"/>
      <c r="O61" s="38">
        <v>13200</v>
      </c>
      <c r="P61" s="39">
        <v>0</v>
      </c>
      <c r="Q61" s="38">
        <v>13200</v>
      </c>
      <c r="R61" s="29" t="s">
        <v>35</v>
      </c>
      <c r="S61" s="29"/>
      <c r="T61" s="29"/>
      <c r="U61" s="25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6"/>
    </row>
    <row r="62" spans="1:72" s="24" customFormat="1" ht="23.25" customHeight="1">
      <c r="A62" s="34">
        <v>54</v>
      </c>
      <c r="B62" s="35" t="s">
        <v>88</v>
      </c>
      <c r="C62" s="36" t="s">
        <v>0</v>
      </c>
      <c r="D62" s="34">
        <v>25</v>
      </c>
      <c r="E62" s="34">
        <v>25</v>
      </c>
      <c r="F62" s="33"/>
      <c r="G62" s="33"/>
      <c r="H62" s="37">
        <v>375000</v>
      </c>
      <c r="I62" s="40">
        <v>95000</v>
      </c>
      <c r="J62" s="39">
        <v>0</v>
      </c>
      <c r="K62" s="38">
        <v>95000</v>
      </c>
      <c r="L62" s="38">
        <v>350000</v>
      </c>
      <c r="M62" s="38">
        <v>0</v>
      </c>
      <c r="N62" s="38">
        <v>350000</v>
      </c>
      <c r="O62" s="38"/>
      <c r="P62" s="39"/>
      <c r="Q62" s="38"/>
      <c r="R62" s="29" t="s">
        <v>33</v>
      </c>
      <c r="S62" s="29"/>
      <c r="T62" s="29"/>
      <c r="U62" s="25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6"/>
    </row>
    <row r="63" spans="1:72" s="24" customFormat="1" ht="23.25" customHeight="1">
      <c r="A63" s="34">
        <v>55</v>
      </c>
      <c r="B63" s="35" t="s">
        <v>89</v>
      </c>
      <c r="C63" s="36" t="s">
        <v>0</v>
      </c>
      <c r="D63" s="34">
        <v>6</v>
      </c>
      <c r="E63" s="34">
        <v>6</v>
      </c>
      <c r="F63" s="33"/>
      <c r="G63" s="33"/>
      <c r="H63" s="37">
        <v>48000</v>
      </c>
      <c r="I63" s="40">
        <v>9600</v>
      </c>
      <c r="J63" s="39">
        <v>0</v>
      </c>
      <c r="K63" s="38">
        <v>9600</v>
      </c>
      <c r="L63" s="38">
        <v>45000</v>
      </c>
      <c r="M63" s="38">
        <v>0</v>
      </c>
      <c r="N63" s="38">
        <v>45000</v>
      </c>
      <c r="O63" s="38">
        <v>32040</v>
      </c>
      <c r="P63" s="39">
        <v>0</v>
      </c>
      <c r="Q63" s="38">
        <v>32040</v>
      </c>
      <c r="R63" s="29" t="s">
        <v>33</v>
      </c>
      <c r="S63" s="29"/>
      <c r="T63" s="29"/>
      <c r="U63" s="25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6"/>
    </row>
    <row r="64" spans="1:72" s="24" customFormat="1" ht="23.25" customHeight="1">
      <c r="A64" s="34">
        <v>56</v>
      </c>
      <c r="B64" s="35" t="s">
        <v>90</v>
      </c>
      <c r="C64" s="36" t="s">
        <v>0</v>
      </c>
      <c r="D64" s="34">
        <v>6</v>
      </c>
      <c r="E64" s="34">
        <v>6</v>
      </c>
      <c r="F64" s="33"/>
      <c r="G64" s="33"/>
      <c r="H64" s="37">
        <v>90000</v>
      </c>
      <c r="I64" s="41"/>
      <c r="J64" s="33"/>
      <c r="K64" s="42"/>
      <c r="L64" s="38">
        <v>84000</v>
      </c>
      <c r="M64" s="38">
        <v>0</v>
      </c>
      <c r="N64" s="38">
        <v>84000</v>
      </c>
      <c r="O64" s="38">
        <v>28800</v>
      </c>
      <c r="P64" s="39">
        <v>0</v>
      </c>
      <c r="Q64" s="38">
        <v>28800</v>
      </c>
      <c r="R64" s="29" t="s">
        <v>35</v>
      </c>
      <c r="S64" s="29"/>
      <c r="T64" s="29"/>
      <c r="U64" s="25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6"/>
    </row>
    <row r="65" spans="1:72" s="24" customFormat="1" ht="33" customHeight="1">
      <c r="A65" s="34">
        <v>57</v>
      </c>
      <c r="B65" s="35" t="s">
        <v>91</v>
      </c>
      <c r="C65" s="36" t="s">
        <v>0</v>
      </c>
      <c r="D65" s="34">
        <v>4</v>
      </c>
      <c r="E65" s="34">
        <v>4</v>
      </c>
      <c r="F65" s="33"/>
      <c r="G65" s="33"/>
      <c r="H65" s="37">
        <v>120000</v>
      </c>
      <c r="I65" s="41"/>
      <c r="J65" s="33"/>
      <c r="K65" s="42"/>
      <c r="L65" s="38"/>
      <c r="M65" s="38"/>
      <c r="N65" s="38"/>
      <c r="O65" s="38"/>
      <c r="P65" s="39"/>
      <c r="Q65" s="38"/>
      <c r="R65" s="29" t="s">
        <v>100</v>
      </c>
      <c r="S65" s="29"/>
      <c r="T65" s="29"/>
      <c r="U65" s="25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6"/>
    </row>
    <row r="66" spans="1:72" s="24" customFormat="1" ht="23.25" customHeight="1">
      <c r="A66" s="34">
        <v>58</v>
      </c>
      <c r="B66" s="35" t="s">
        <v>92</v>
      </c>
      <c r="C66" s="36" t="s">
        <v>0</v>
      </c>
      <c r="D66" s="34">
        <v>30</v>
      </c>
      <c r="E66" s="34">
        <v>30</v>
      </c>
      <c r="F66" s="33"/>
      <c r="G66" s="33"/>
      <c r="H66" s="37">
        <v>210000</v>
      </c>
      <c r="I66" s="41"/>
      <c r="J66" s="33"/>
      <c r="K66" s="42"/>
      <c r="L66" s="38">
        <v>192000</v>
      </c>
      <c r="M66" s="38">
        <v>0</v>
      </c>
      <c r="N66" s="38">
        <v>192000</v>
      </c>
      <c r="O66" s="38">
        <f>Q66/1.2</f>
        <v>90000</v>
      </c>
      <c r="P66" s="39">
        <f>Q66-O66</f>
        <v>18000</v>
      </c>
      <c r="Q66" s="38">
        <v>108000</v>
      </c>
      <c r="R66" s="29" t="s">
        <v>35</v>
      </c>
      <c r="S66" s="29"/>
      <c r="T66" s="29"/>
      <c r="U66" s="25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6"/>
    </row>
    <row r="67" spans="1:72" s="24" customFormat="1" ht="23.25" customHeight="1">
      <c r="A67" s="34">
        <v>59</v>
      </c>
      <c r="B67" s="35" t="s">
        <v>93</v>
      </c>
      <c r="C67" s="36" t="s">
        <v>0</v>
      </c>
      <c r="D67" s="34">
        <v>30</v>
      </c>
      <c r="E67" s="34">
        <v>30</v>
      </c>
      <c r="F67" s="33"/>
      <c r="G67" s="33"/>
      <c r="H67" s="37">
        <v>450000</v>
      </c>
      <c r="I67" s="41"/>
      <c r="J67" s="33"/>
      <c r="K67" s="42"/>
      <c r="L67" s="38">
        <v>450000</v>
      </c>
      <c r="M67" s="38">
        <v>0</v>
      </c>
      <c r="N67" s="38">
        <v>450000</v>
      </c>
      <c r="O67" s="38"/>
      <c r="P67" s="39"/>
      <c r="Q67" s="38"/>
      <c r="R67" s="29" t="s">
        <v>34</v>
      </c>
      <c r="S67" s="29"/>
      <c r="T67" s="29"/>
      <c r="U67" s="25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6"/>
    </row>
    <row r="68" spans="1:72" s="24" customFormat="1" ht="23.25" customHeight="1">
      <c r="A68" s="34">
        <v>60</v>
      </c>
      <c r="B68" s="35" t="s">
        <v>94</v>
      </c>
      <c r="C68" s="36" t="s">
        <v>31</v>
      </c>
      <c r="D68" s="34">
        <v>2</v>
      </c>
      <c r="E68" s="34">
        <v>2</v>
      </c>
      <c r="F68" s="33"/>
      <c r="G68" s="33"/>
      <c r="H68" s="37">
        <v>250000</v>
      </c>
      <c r="I68" s="41"/>
      <c r="J68" s="33"/>
      <c r="K68" s="42"/>
      <c r="L68" s="38">
        <v>250000</v>
      </c>
      <c r="M68" s="38">
        <v>0</v>
      </c>
      <c r="N68" s="38">
        <v>250000</v>
      </c>
      <c r="O68" s="38"/>
      <c r="P68" s="39"/>
      <c r="Q68" s="38"/>
      <c r="R68" s="29" t="s">
        <v>34</v>
      </c>
      <c r="S68" s="29"/>
      <c r="T68" s="29"/>
      <c r="U68" s="25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6"/>
    </row>
    <row r="69" spans="1:72" s="24" customFormat="1" ht="23.25" customHeight="1">
      <c r="A69" s="34">
        <v>61</v>
      </c>
      <c r="B69" s="35" t="s">
        <v>94</v>
      </c>
      <c r="C69" s="36" t="s">
        <v>31</v>
      </c>
      <c r="D69" s="34">
        <v>1</v>
      </c>
      <c r="E69" s="34">
        <v>1</v>
      </c>
      <c r="F69" s="33"/>
      <c r="G69" s="33"/>
      <c r="H69" s="37">
        <v>45000</v>
      </c>
      <c r="I69" s="41"/>
      <c r="J69" s="33"/>
      <c r="K69" s="42"/>
      <c r="L69" s="38"/>
      <c r="M69" s="38"/>
      <c r="N69" s="38"/>
      <c r="O69" s="38"/>
      <c r="P69" s="39"/>
      <c r="Q69" s="38"/>
      <c r="R69" s="29" t="s">
        <v>100</v>
      </c>
      <c r="S69" s="29"/>
      <c r="T69" s="29"/>
      <c r="U69" s="25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6"/>
    </row>
    <row r="70" spans="1:72" s="24" customFormat="1" ht="23.25" customHeight="1">
      <c r="A70" s="34">
        <v>62</v>
      </c>
      <c r="B70" s="35" t="s">
        <v>95</v>
      </c>
      <c r="C70" s="36" t="s">
        <v>31</v>
      </c>
      <c r="D70" s="34">
        <v>4</v>
      </c>
      <c r="E70" s="34">
        <v>4</v>
      </c>
      <c r="F70" s="33"/>
      <c r="G70" s="33"/>
      <c r="H70" s="37">
        <v>500000</v>
      </c>
      <c r="I70" s="41"/>
      <c r="J70" s="33"/>
      <c r="K70" s="42"/>
      <c r="L70" s="38">
        <v>480000</v>
      </c>
      <c r="M70" s="38">
        <v>0</v>
      </c>
      <c r="N70" s="38">
        <v>480000</v>
      </c>
      <c r="O70" s="38"/>
      <c r="P70" s="39"/>
      <c r="Q70" s="38"/>
      <c r="R70" s="29" t="s">
        <v>34</v>
      </c>
      <c r="S70" s="29"/>
      <c r="T70" s="29"/>
      <c r="U70" s="25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6"/>
    </row>
    <row r="71" spans="1:72" s="24" customFormat="1" ht="23.25" customHeight="1">
      <c r="A71" s="34">
        <v>63</v>
      </c>
      <c r="B71" s="35" t="s">
        <v>96</v>
      </c>
      <c r="C71" s="36" t="s">
        <v>31</v>
      </c>
      <c r="D71" s="34">
        <v>1</v>
      </c>
      <c r="E71" s="34">
        <v>1</v>
      </c>
      <c r="F71" s="33"/>
      <c r="G71" s="33"/>
      <c r="H71" s="37">
        <v>570000</v>
      </c>
      <c r="I71" s="40">
        <v>19000</v>
      </c>
      <c r="J71" s="39">
        <v>0</v>
      </c>
      <c r="K71" s="38">
        <v>19000</v>
      </c>
      <c r="L71" s="38">
        <v>565000</v>
      </c>
      <c r="M71" s="38">
        <v>0</v>
      </c>
      <c r="N71" s="38">
        <v>565000</v>
      </c>
      <c r="O71" s="38"/>
      <c r="P71" s="39"/>
      <c r="Q71" s="38"/>
      <c r="R71" s="29" t="s">
        <v>33</v>
      </c>
      <c r="U71" s="25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6"/>
    </row>
    <row r="72" spans="1:72" s="24" customFormat="1" ht="23.25" customHeight="1">
      <c r="A72" s="34">
        <v>64</v>
      </c>
      <c r="B72" s="35" t="s">
        <v>97</v>
      </c>
      <c r="C72" s="36" t="s">
        <v>31</v>
      </c>
      <c r="D72" s="34">
        <v>2</v>
      </c>
      <c r="E72" s="34">
        <v>2</v>
      </c>
      <c r="F72" s="33"/>
      <c r="G72" s="33"/>
      <c r="H72" s="37">
        <v>1160000</v>
      </c>
      <c r="I72" s="40">
        <v>290000</v>
      </c>
      <c r="J72" s="39">
        <v>0</v>
      </c>
      <c r="K72" s="38">
        <v>290000</v>
      </c>
      <c r="L72" s="38">
        <v>1150000</v>
      </c>
      <c r="M72" s="38">
        <v>0</v>
      </c>
      <c r="N72" s="38">
        <v>1150000</v>
      </c>
      <c r="O72" s="38"/>
      <c r="P72" s="39"/>
      <c r="Q72" s="38"/>
      <c r="R72" s="29" t="s">
        <v>33</v>
      </c>
      <c r="U72" s="25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6"/>
    </row>
    <row r="73" spans="1:72" s="19" customFormat="1" ht="41.25" customHeight="1">
      <c r="A73" s="45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23"/>
      <c r="S73"/>
      <c r="T73"/>
      <c r="U73"/>
    </row>
    <row r="74" spans="1:72" ht="30.75" customHeight="1">
      <c r="A74" s="61"/>
      <c r="B74" s="59"/>
      <c r="C74" s="59"/>
      <c r="D74" s="59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62"/>
    </row>
    <row r="75" spans="1:72" ht="22.5" customHeight="1">
      <c r="A75" s="61"/>
      <c r="B75" s="60"/>
      <c r="C75" s="60"/>
      <c r="D75" s="60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7"/>
      <c r="P75" s="67"/>
      <c r="Q75" s="67"/>
      <c r="R75" s="62"/>
    </row>
    <row r="76" spans="1:72" ht="31.5" customHeight="1">
      <c r="A76" s="61"/>
      <c r="B76" s="59"/>
      <c r="C76" s="59"/>
      <c r="D76" s="59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62"/>
    </row>
    <row r="77" spans="1:72" ht="25.5">
      <c r="A77" s="61"/>
      <c r="B77" s="58"/>
      <c r="C77" s="58"/>
      <c r="D77" s="5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9"/>
      <c r="P77" s="69"/>
      <c r="Q77" s="69"/>
      <c r="R77" s="62"/>
    </row>
    <row r="78" spans="1:72" ht="25.5" customHeight="1">
      <c r="A78" s="61"/>
      <c r="B78" s="59"/>
      <c r="C78" s="59"/>
      <c r="D78" s="59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62"/>
    </row>
    <row r="79" spans="1:72" ht="25.5" customHeight="1">
      <c r="A79" s="61"/>
      <c r="B79" s="58"/>
      <c r="C79" s="58"/>
      <c r="D79" s="58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1"/>
      <c r="P79" s="71"/>
      <c r="Q79" s="71"/>
      <c r="R79" s="62"/>
    </row>
    <row r="80" spans="1:72" ht="25.5" customHeight="1">
      <c r="A80" s="61"/>
      <c r="B80" s="59"/>
      <c r="C80" s="59"/>
      <c r="D80" s="59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62"/>
    </row>
    <row r="81" spans="1:124" ht="25.5" customHeight="1">
      <c r="A81" s="61"/>
      <c r="B81" s="58"/>
      <c r="C81" s="58"/>
      <c r="D81" s="58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1"/>
      <c r="P81" s="71"/>
      <c r="Q81" s="71"/>
      <c r="R81" s="62"/>
    </row>
    <row r="82" spans="1:124" s="28" customFormat="1" ht="36" customHeight="1">
      <c r="A82" s="63"/>
      <c r="B82" s="65"/>
      <c r="C82" s="65"/>
      <c r="D82" s="65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64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  <c r="CI82" s="23"/>
      <c r="CJ82" s="23"/>
      <c r="CK82" s="23"/>
      <c r="CL82" s="23"/>
      <c r="CM82" s="23"/>
      <c r="CN82" s="23"/>
      <c r="CO82" s="23"/>
      <c r="CP82" s="23"/>
      <c r="CQ82" s="23"/>
      <c r="CR82" s="23"/>
      <c r="CS82" s="23"/>
      <c r="CT82" s="23"/>
      <c r="CU82" s="23"/>
      <c r="CV82" s="23"/>
      <c r="CW82" s="23"/>
      <c r="CX82" s="23"/>
      <c r="CY82" s="23"/>
      <c r="CZ82" s="23"/>
      <c r="DA82" s="23"/>
      <c r="DB82" s="23"/>
      <c r="DC82" s="23"/>
      <c r="DD82" s="23"/>
      <c r="DE82" s="23"/>
      <c r="DF82" s="23"/>
      <c r="DG82" s="23"/>
      <c r="DH82" s="23"/>
      <c r="DI82" s="23"/>
      <c r="DJ82" s="23"/>
      <c r="DK82" s="23"/>
      <c r="DL82" s="23"/>
      <c r="DM82" s="23"/>
      <c r="DN82" s="23"/>
      <c r="DO82" s="23"/>
      <c r="DP82" s="23"/>
      <c r="DQ82" s="23"/>
      <c r="DR82" s="23"/>
      <c r="DS82" s="23"/>
      <c r="DT82" s="23"/>
    </row>
    <row r="83" spans="1:124" ht="25.5" customHeight="1">
      <c r="A83" s="61"/>
      <c r="B83" s="58"/>
      <c r="C83" s="58"/>
      <c r="D83" s="58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1"/>
      <c r="P83" s="71"/>
      <c r="Q83" s="71"/>
      <c r="R83" s="62"/>
    </row>
    <row r="84" spans="1:124" ht="34.5" customHeight="1">
      <c r="A84" s="61"/>
      <c r="B84" s="59"/>
      <c r="C84" s="59"/>
      <c r="D84" s="59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62"/>
    </row>
    <row r="85" spans="1:124"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</row>
    <row r="86" spans="1:124"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</row>
    <row r="87" spans="1:124"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</row>
    <row r="88" spans="1:124"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</row>
    <row r="89" spans="1:124"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</row>
    <row r="90" spans="1:124"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</row>
    <row r="91" spans="1:124"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</row>
    <row r="92" spans="1:124"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</row>
    <row r="93" spans="1:124"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</row>
    <row r="94" spans="1:124"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</row>
    <row r="95" spans="1:124"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</row>
    <row r="96" spans="1:124"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</row>
    <row r="97" spans="5:18"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</row>
    <row r="98" spans="5:18"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</row>
    <row r="99" spans="5:18"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</row>
    <row r="100" spans="5:18"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</row>
    <row r="101" spans="5:18"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</row>
    <row r="102" spans="5:18"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</row>
    <row r="103" spans="5:18"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</row>
    <row r="104" spans="5:18"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</row>
    <row r="105" spans="5:18"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</row>
    <row r="106" spans="5:18"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</row>
    <row r="107" spans="5:18"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</row>
    <row r="108" spans="5:18"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</row>
    <row r="109" spans="5:18"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</row>
    <row r="110" spans="5:18"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</row>
    <row r="111" spans="5:18"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</row>
    <row r="112" spans="5:18"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</row>
    <row r="113" spans="5:18"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</row>
    <row r="114" spans="5:18"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</row>
    <row r="115" spans="5:18"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</row>
    <row r="116" spans="5:18"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</row>
    <row r="117" spans="5:18"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</row>
    <row r="118" spans="5:18"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</row>
    <row r="119" spans="5:18"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</row>
    <row r="120" spans="5:18"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</row>
    <row r="121" spans="5:18"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</row>
    <row r="122" spans="5:18"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</row>
    <row r="123" spans="5:18"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</row>
    <row r="124" spans="5:18"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</row>
    <row r="125" spans="5:18"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</row>
    <row r="126" spans="5:18"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</row>
    <row r="127" spans="5:18"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</row>
    <row r="128" spans="5:18"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</row>
    <row r="129" spans="5:18"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</row>
    <row r="130" spans="5:18"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</row>
    <row r="131" spans="5:18"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</row>
    <row r="132" spans="5:18"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</row>
    <row r="133" spans="5:18"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</row>
    <row r="134" spans="5:18"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</row>
    <row r="135" spans="5:18"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</row>
    <row r="136" spans="5:18"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</row>
    <row r="137" spans="5:18"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</row>
    <row r="138" spans="5:18"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</row>
    <row r="139" spans="5:18"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</row>
    <row r="140" spans="5:18"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</row>
    <row r="141" spans="5:18"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</row>
    <row r="142" spans="5:18"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</row>
    <row r="143" spans="5:18"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</row>
    <row r="144" spans="5:18"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</row>
    <row r="145" spans="5:18"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</row>
    <row r="146" spans="5:18"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</row>
    <row r="147" spans="5:18"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</row>
    <row r="148" spans="5:18"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</row>
    <row r="149" spans="5:18"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</row>
    <row r="150" spans="5:18"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</row>
    <row r="151" spans="5:18"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</row>
    <row r="152" spans="5:18"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</row>
    <row r="153" spans="5:18"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</row>
    <row r="154" spans="5:18"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</row>
    <row r="155" spans="5:18"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</row>
    <row r="156" spans="5:18"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</row>
    <row r="157" spans="5:18"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</row>
    <row r="158" spans="5:18"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</row>
    <row r="159" spans="5:18"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</row>
    <row r="160" spans="5:18"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</row>
    <row r="161" spans="5:18"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</row>
    <row r="162" spans="5:18"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</row>
    <row r="163" spans="5:18"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</row>
    <row r="164" spans="5:18"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</row>
    <row r="165" spans="5:18"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</row>
    <row r="166" spans="5:18"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</row>
    <row r="167" spans="5:18"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</row>
    <row r="168" spans="5:18"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</row>
    <row r="169" spans="5:18"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</row>
    <row r="170" spans="5:18"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</row>
    <row r="171" spans="5:18"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</row>
    <row r="172" spans="5:18"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</row>
    <row r="173" spans="5:18"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</row>
    <row r="174" spans="5:18"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</row>
    <row r="175" spans="5:18"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</row>
    <row r="176" spans="5:18"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</row>
    <row r="177" spans="5:18"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</row>
    <row r="178" spans="5:18"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</row>
    <row r="179" spans="5:18"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</row>
    <row r="180" spans="5:18"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</row>
    <row r="181" spans="5:18"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</row>
    <row r="182" spans="5:18"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</row>
    <row r="183" spans="5:18"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</row>
    <row r="184" spans="5:18"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</row>
    <row r="185" spans="5:18"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</row>
    <row r="186" spans="5:18"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</row>
    <row r="187" spans="5:18"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</row>
    <row r="188" spans="5:18"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</row>
    <row r="189" spans="5:18"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</row>
    <row r="190" spans="5:18"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</row>
    <row r="191" spans="5:18"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</row>
    <row r="192" spans="5:18"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</row>
    <row r="193" spans="5:18"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</row>
    <row r="194" spans="5:18"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</row>
    <row r="195" spans="5:18"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</row>
    <row r="196" spans="5:18"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</row>
    <row r="197" spans="5:18"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</row>
    <row r="198" spans="5:18"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</row>
    <row r="199" spans="5:18"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</row>
    <row r="200" spans="5:18"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</row>
    <row r="201" spans="5:18"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</row>
    <row r="202" spans="5:18"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</row>
    <row r="203" spans="5:18"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</row>
    <row r="204" spans="5:18"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</row>
    <row r="205" spans="5:18"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</row>
    <row r="206" spans="5:18"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</row>
    <row r="207" spans="5:18"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</row>
    <row r="208" spans="5:18"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</row>
    <row r="209" spans="5:18"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</row>
    <row r="210" spans="5:18"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</row>
    <row r="211" spans="5:18"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</row>
    <row r="212" spans="5:18"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</row>
    <row r="213" spans="5:18"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</row>
    <row r="214" spans="5:18"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</row>
    <row r="215" spans="5:18"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</row>
    <row r="216" spans="5:18"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</row>
    <row r="217" spans="5:18"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</row>
    <row r="218" spans="5:18"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</row>
    <row r="219" spans="5:18"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</row>
    <row r="220" spans="5:18"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</row>
    <row r="221" spans="5:18"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</row>
    <row r="222" spans="5:18"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</row>
    <row r="223" spans="5:18"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</row>
    <row r="224" spans="5:18"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</row>
    <row r="225" spans="5:18"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</row>
    <row r="226" spans="5:18"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</row>
    <row r="227" spans="5:18"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</row>
    <row r="228" spans="5:18"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</row>
    <row r="229" spans="5:18"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</row>
    <row r="230" spans="5:18"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</row>
    <row r="231" spans="5:18"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</row>
    <row r="232" spans="5:18"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</row>
    <row r="233" spans="5:18"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</row>
    <row r="234" spans="5:18"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</row>
    <row r="235" spans="5:18"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</row>
    <row r="236" spans="5:18"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</row>
    <row r="237" spans="5:18"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</row>
    <row r="238" spans="5:18"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</row>
    <row r="239" spans="5:18"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</row>
    <row r="240" spans="5:18"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</row>
    <row r="241" spans="5:18"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</row>
    <row r="242" spans="5:18"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</row>
    <row r="243" spans="5:18"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</row>
    <row r="244" spans="5:18"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</row>
    <row r="245" spans="5:18"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</row>
    <row r="246" spans="5:18"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</row>
    <row r="247" spans="5:18"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</row>
    <row r="248" spans="5:18"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</row>
    <row r="249" spans="5:18"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</row>
    <row r="250" spans="5:18"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</row>
    <row r="251" spans="5:18"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</row>
    <row r="252" spans="5:18"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</row>
    <row r="253" spans="5:18"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</row>
    <row r="254" spans="5:18"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</row>
    <row r="255" spans="5:18"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</row>
    <row r="256" spans="5:18"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</row>
    <row r="257" spans="5:18"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</row>
    <row r="258" spans="5:18"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</row>
    <row r="259" spans="5:18"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</row>
    <row r="260" spans="5:18"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</row>
    <row r="261" spans="5:18"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</row>
    <row r="262" spans="5:18"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</row>
    <row r="263" spans="5:18"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</row>
    <row r="264" spans="5:18"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</row>
    <row r="265" spans="5:18"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</row>
    <row r="266" spans="5:18"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</row>
    <row r="267" spans="5:18"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</row>
    <row r="268" spans="5:18"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</row>
    <row r="269" spans="5:18"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</row>
    <row r="270" spans="5:18"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</row>
    <row r="271" spans="5:18"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</row>
    <row r="272" spans="5:18"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</row>
    <row r="273" spans="5:18"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</row>
    <row r="274" spans="5:18"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</row>
    <row r="275" spans="5:18"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</row>
    <row r="276" spans="5:18"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</row>
    <row r="277" spans="5:18"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</row>
    <row r="278" spans="5:18"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</row>
    <row r="279" spans="5:18"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</row>
    <row r="280" spans="5:18"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</row>
    <row r="281" spans="5:18"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</row>
    <row r="282" spans="5:18"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</row>
    <row r="283" spans="5:18"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</row>
    <row r="284" spans="5:18"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</row>
    <row r="285" spans="5:18"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</row>
    <row r="286" spans="5:18"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</row>
    <row r="287" spans="5:18"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</row>
    <row r="288" spans="5:18"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</row>
    <row r="289" spans="5:18"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</row>
    <row r="290" spans="5:18"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</row>
    <row r="291" spans="5:18"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</row>
    <row r="292" spans="5:18"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</row>
    <row r="293" spans="5:18"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</row>
    <row r="294" spans="5:18"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</row>
    <row r="295" spans="5:18"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</row>
    <row r="296" spans="5:18"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</row>
    <row r="297" spans="5:18"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</row>
    <row r="298" spans="5:18"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</row>
    <row r="299" spans="5:18"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</row>
    <row r="300" spans="5:18"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</row>
    <row r="301" spans="5:18"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</row>
    <row r="302" spans="5:18"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</row>
    <row r="303" spans="5:18"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</row>
    <row r="304" spans="5:18"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</row>
    <row r="305" spans="5:18"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</row>
    <row r="306" spans="5:18"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</row>
    <row r="307" spans="5:18"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</row>
    <row r="308" spans="5:18"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</row>
    <row r="309" spans="5:18"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</row>
    <row r="310" spans="5:18"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</row>
    <row r="311" spans="5:18"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</row>
    <row r="312" spans="5:18"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</row>
    <row r="313" spans="5:18"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</row>
    <row r="314" spans="5:18"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</row>
    <row r="315" spans="5:18"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</row>
    <row r="316" spans="5:18"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</row>
    <row r="317" spans="5:18"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</row>
    <row r="318" spans="5:18"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</row>
    <row r="319" spans="5:18"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</row>
    <row r="320" spans="5:18"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</row>
    <row r="321" spans="5:18"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</row>
    <row r="322" spans="5:18"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</row>
    <row r="323" spans="5:18"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</row>
    <row r="324" spans="5:18"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</row>
    <row r="325" spans="5:18"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</row>
    <row r="326" spans="5:18"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</row>
    <row r="327" spans="5:18"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</row>
    <row r="328" spans="5:18"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</row>
    <row r="329" spans="5:18"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</row>
    <row r="330" spans="5:18"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</row>
    <row r="331" spans="5:18"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</row>
    <row r="332" spans="5:18"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</row>
    <row r="333" spans="5:18"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</row>
    <row r="334" spans="5:18"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</row>
    <row r="335" spans="5:18"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</row>
    <row r="336" spans="5:18"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</row>
    <row r="337" spans="5:18"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</row>
    <row r="338" spans="5:18"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</row>
    <row r="339" spans="5:18"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</row>
    <row r="340" spans="5:18"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</row>
    <row r="341" spans="5:18"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</row>
    <row r="342" spans="5:18"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</row>
    <row r="343" spans="5:18"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</row>
    <row r="344" spans="5:18"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</row>
    <row r="345" spans="5:18"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</row>
    <row r="346" spans="5:18"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</row>
    <row r="347" spans="5:18"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</row>
    <row r="348" spans="5:18"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</row>
    <row r="349" spans="5:18"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</row>
    <row r="350" spans="5:18"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</row>
    <row r="351" spans="5:18"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</row>
    <row r="352" spans="5:18"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</row>
    <row r="353" spans="5:17"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</row>
    <row r="354" spans="5:17"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</row>
    <row r="355" spans="5:17"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</row>
    <row r="356" spans="5:17"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</row>
    <row r="357" spans="5:17"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</row>
    <row r="358" spans="5:17"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</row>
    <row r="359" spans="5:17"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</row>
    <row r="360" spans="5:17"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</row>
    <row r="361" spans="5:17"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</row>
    <row r="362" spans="5:17"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</row>
    <row r="363" spans="5:17"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</row>
    <row r="364" spans="5:17"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</row>
    <row r="365" spans="5:17"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</row>
    <row r="366" spans="5:17"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</row>
    <row r="367" spans="5:17"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</row>
    <row r="368" spans="5:17"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</row>
    <row r="369" spans="5:17"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</row>
    <row r="370" spans="5:17"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</row>
    <row r="371" spans="5:17"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</row>
    <row r="372" spans="5:17"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</row>
    <row r="373" spans="5:17"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</row>
    <row r="374" spans="5:17"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</row>
    <row r="375" spans="5:17"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</row>
    <row r="376" spans="5:17"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</row>
    <row r="377" spans="5:17"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</row>
    <row r="378" spans="5:17"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</row>
    <row r="379" spans="5:17"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</row>
    <row r="380" spans="5:17"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</row>
    <row r="381" spans="5:17"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</row>
    <row r="382" spans="5:17"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</row>
    <row r="383" spans="5:17"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</row>
    <row r="384" spans="5:17"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</row>
    <row r="385" spans="5:17"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</row>
    <row r="386" spans="5:17"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</row>
    <row r="387" spans="5:17"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</row>
    <row r="388" spans="5:17"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</row>
    <row r="389" spans="5:17"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</row>
    <row r="390" spans="5:17"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</row>
    <row r="391" spans="5:17"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</row>
    <row r="392" spans="5:17"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</row>
    <row r="393" spans="5:17"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</row>
    <row r="394" spans="5:17"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</row>
    <row r="395" spans="5:17"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</row>
    <row r="396" spans="5:17"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</row>
    <row r="397" spans="5:17"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</row>
    <row r="398" spans="5:17"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</row>
    <row r="399" spans="5:17"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</row>
    <row r="400" spans="5:17"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</row>
    <row r="401" spans="5:17"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</row>
    <row r="402" spans="5:17"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</row>
    <row r="403" spans="5:17"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</row>
    <row r="404" spans="5:17"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</row>
    <row r="405" spans="5:17"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</row>
    <row r="406" spans="5:17"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</row>
    <row r="407" spans="5:17"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</row>
    <row r="408" spans="5:17"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</row>
    <row r="409" spans="5:17"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</row>
    <row r="410" spans="5:17"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</row>
    <row r="411" spans="5:17"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</row>
    <row r="412" spans="5:17"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</row>
    <row r="413" spans="5:17"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</row>
    <row r="414" spans="5:17"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</row>
    <row r="415" spans="5:17"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</row>
    <row r="416" spans="5:17"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</row>
    <row r="417" spans="5:17"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</row>
    <row r="418" spans="5:17"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</row>
    <row r="419" spans="5:17"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</row>
    <row r="420" spans="5:17"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</row>
    <row r="421" spans="5:17"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</row>
    <row r="422" spans="5:17"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</row>
    <row r="423" spans="5:17"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</row>
    <row r="424" spans="5:17"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</row>
    <row r="425" spans="5:17"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</row>
    <row r="426" spans="5:17"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</row>
    <row r="427" spans="5:17"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</row>
    <row r="428" spans="5:17"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</row>
    <row r="429" spans="5:17"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</row>
    <row r="430" spans="5:17"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</row>
    <row r="431" spans="5:17"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</row>
    <row r="432" spans="5:17"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</row>
    <row r="433" spans="5:17"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</row>
    <row r="434" spans="5:17"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</row>
    <row r="435" spans="5:17"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</row>
    <row r="436" spans="5:17"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</row>
    <row r="437" spans="5:17"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</row>
    <row r="438" spans="5:17"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</row>
    <row r="439" spans="5:17"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</row>
    <row r="440" spans="5:17"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</row>
    <row r="441" spans="5:17"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</row>
    <row r="442" spans="5:17"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</row>
    <row r="443" spans="5:17"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</row>
    <row r="444" spans="5:17"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</row>
    <row r="445" spans="5:17"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</row>
    <row r="446" spans="5:17"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</row>
    <row r="447" spans="5:17"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</row>
    <row r="448" spans="5:17"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</row>
    <row r="449" spans="5:17"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</row>
    <row r="450" spans="5:17"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</row>
    <row r="451" spans="5:17"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</row>
    <row r="452" spans="5:17"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</row>
    <row r="453" spans="5:17"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</row>
    <row r="454" spans="5:17"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</row>
    <row r="455" spans="5:17"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</row>
    <row r="456" spans="5:17"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</row>
    <row r="457" spans="5:17"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</row>
    <row r="458" spans="5:17"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</row>
    <row r="459" spans="5:17"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</row>
    <row r="460" spans="5:17"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</row>
    <row r="461" spans="5:17"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</row>
    <row r="462" spans="5:17"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</row>
    <row r="463" spans="5:17"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</row>
    <row r="464" spans="5:17"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</row>
    <row r="465" spans="5:17"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</row>
    <row r="466" spans="5:17"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</row>
    <row r="467" spans="5:17"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</row>
    <row r="468" spans="5:17"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</row>
    <row r="469" spans="5:17"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</row>
    <row r="470" spans="5:17"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</row>
    <row r="471" spans="5:17"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</row>
    <row r="472" spans="5:17"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</row>
    <row r="473" spans="5:17"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</row>
    <row r="474" spans="5:17"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</row>
    <row r="475" spans="5:17"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</row>
    <row r="476" spans="5:17"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</row>
    <row r="477" spans="5:17"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</row>
    <row r="478" spans="5:17"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</row>
    <row r="479" spans="5:17"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</row>
    <row r="480" spans="5:17"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</row>
    <row r="481" spans="5:17"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</row>
    <row r="482" spans="5:17"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</row>
    <row r="483" spans="5:17"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</row>
    <row r="484" spans="5:17"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</row>
    <row r="485" spans="5:17"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</row>
    <row r="486" spans="5:17"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</row>
    <row r="487" spans="5:17"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</row>
    <row r="488" spans="5:17"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</row>
    <row r="489" spans="5:17"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</row>
    <row r="490" spans="5:17"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</row>
    <row r="491" spans="5:17"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</row>
    <row r="492" spans="5:17"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</row>
    <row r="493" spans="5:17"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</row>
    <row r="494" spans="5:17"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</row>
    <row r="495" spans="5:17"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</row>
    <row r="496" spans="5:17"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</row>
    <row r="497" spans="5:17"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</row>
    <row r="498" spans="5:17"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</row>
    <row r="499" spans="5:17"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</row>
    <row r="500" spans="5:17"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</row>
    <row r="501" spans="5:17"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</row>
    <row r="502" spans="5:17"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</row>
    <row r="503" spans="5:17"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</row>
    <row r="504" spans="5:17"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</row>
    <row r="505" spans="5:17"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</row>
    <row r="506" spans="5:17"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</row>
    <row r="507" spans="5:17"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</row>
    <row r="508" spans="5:17"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</row>
    <row r="509" spans="5:17"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</row>
    <row r="510" spans="5:17"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</row>
    <row r="511" spans="5:17"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</row>
    <row r="512" spans="5:17"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</row>
    <row r="513" spans="5:17"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</row>
    <row r="514" spans="5:17"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</row>
    <row r="515" spans="5:17"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</row>
    <row r="516" spans="5:17"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</row>
    <row r="517" spans="5:17"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</row>
    <row r="518" spans="5:17"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</row>
    <row r="519" spans="5:17"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</row>
    <row r="520" spans="5:17"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</row>
    <row r="521" spans="5:17"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</row>
    <row r="522" spans="5:17"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</row>
    <row r="523" spans="5:17"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</row>
    <row r="524" spans="5:17"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</row>
    <row r="525" spans="5:17"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</row>
    <row r="526" spans="5:17"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</row>
    <row r="527" spans="5:17"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</row>
    <row r="528" spans="5:17"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</row>
    <row r="529" spans="5:17"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</row>
    <row r="530" spans="5:17"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</row>
    <row r="531" spans="5:17"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</row>
    <row r="532" spans="5:17"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</row>
    <row r="533" spans="5:17"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</row>
    <row r="534" spans="5:17"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</row>
    <row r="535" spans="5:17"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</row>
    <row r="536" spans="5:17"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</row>
    <row r="537" spans="5:17"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</row>
    <row r="538" spans="5:17"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</row>
    <row r="539" spans="5:17"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</row>
    <row r="540" spans="5:17"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</row>
    <row r="541" spans="5:17"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</row>
    <row r="542" spans="5:17"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</row>
    <row r="543" spans="5:17"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</row>
    <row r="544" spans="5:17"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</row>
    <row r="545" spans="5:17"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</row>
    <row r="546" spans="5:17"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</row>
    <row r="547" spans="5:17"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</row>
    <row r="548" spans="5:17"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</row>
    <row r="549" spans="5:17"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</row>
    <row r="550" spans="5:17"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</row>
    <row r="551" spans="5:17"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</row>
    <row r="552" spans="5:17"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</row>
    <row r="553" spans="5:17"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</row>
    <row r="554" spans="5:17"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</row>
    <row r="555" spans="5:17"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</row>
    <row r="556" spans="5:17"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</row>
    <row r="557" spans="5:17"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</row>
    <row r="558" spans="5:17"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</row>
    <row r="559" spans="5:17"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</row>
    <row r="560" spans="5:17"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</row>
    <row r="561" spans="5:17"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</row>
    <row r="562" spans="5:17"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</row>
    <row r="563" spans="5:17"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</row>
    <row r="564" spans="5:17"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</row>
    <row r="565" spans="5:17"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</row>
    <row r="566" spans="5:17"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</row>
    <row r="567" spans="5:17"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</row>
    <row r="568" spans="5:17"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</row>
    <row r="569" spans="5:17"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</row>
    <row r="570" spans="5:17"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</row>
    <row r="571" spans="5:17"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</row>
    <row r="572" spans="5:17"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</row>
    <row r="573" spans="5:17"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</row>
    <row r="574" spans="5:17"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</row>
    <row r="575" spans="5:17"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</row>
    <row r="576" spans="5:17"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</row>
    <row r="577" spans="5:17"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</row>
    <row r="578" spans="5:17"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</row>
    <row r="579" spans="5:17"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</row>
    <row r="580" spans="5:17"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</row>
    <row r="581" spans="5:17"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</row>
    <row r="582" spans="5:17"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</row>
    <row r="583" spans="5:17"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</row>
    <row r="584" spans="5:17"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</row>
    <row r="585" spans="5:17"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</row>
    <row r="586" spans="5:17"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</row>
    <row r="587" spans="5:17"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</row>
    <row r="588" spans="5:17"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</row>
    <row r="589" spans="5:17"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</row>
    <row r="590" spans="5:17"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</row>
    <row r="591" spans="5:17"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</row>
    <row r="592" spans="5:17"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</row>
    <row r="593" spans="5:17"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</row>
    <row r="594" spans="5:17"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</row>
    <row r="595" spans="5:17"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</row>
    <row r="596" spans="5:17"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</row>
    <row r="597" spans="5:17"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</row>
    <row r="598" spans="5:17"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</row>
    <row r="599" spans="5:17"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</row>
    <row r="600" spans="5:17"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</row>
    <row r="601" spans="5:17"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</row>
    <row r="602" spans="5:17"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</row>
    <row r="603" spans="5:17"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</row>
    <row r="604" spans="5:17"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</row>
    <row r="605" spans="5:17"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</row>
    <row r="606" spans="5:17"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</row>
    <row r="607" spans="5:17"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</row>
    <row r="608" spans="5:17"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</row>
    <row r="609" spans="5:17"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</row>
    <row r="610" spans="5:17"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</row>
    <row r="611" spans="5:17"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</row>
    <row r="612" spans="5:17"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</row>
    <row r="613" spans="5:17"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</row>
    <row r="614" spans="5:17"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</row>
    <row r="615" spans="5:17"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</row>
    <row r="616" spans="5:17"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</row>
    <row r="617" spans="5:17"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</row>
    <row r="618" spans="5:17"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</row>
    <row r="619" spans="5:17"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</row>
    <row r="620" spans="5:17"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</row>
    <row r="621" spans="5:17"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</row>
    <row r="622" spans="5:17"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</row>
    <row r="623" spans="5:17"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</row>
    <row r="624" spans="5:17"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</row>
    <row r="625" spans="5:17"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</row>
    <row r="626" spans="5:17"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</row>
    <row r="627" spans="5:17"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</row>
    <row r="628" spans="5:17"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</row>
    <row r="629" spans="5:17"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</row>
    <row r="630" spans="5:17"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</row>
    <row r="631" spans="5:17"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</row>
    <row r="632" spans="5:17"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</row>
    <row r="633" spans="5:17"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</row>
    <row r="634" spans="5:17"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</row>
    <row r="635" spans="5:17"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</row>
    <row r="636" spans="5:17"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</row>
    <row r="637" spans="5:17"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</row>
    <row r="638" spans="5:17"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</row>
    <row r="639" spans="5:17"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</row>
    <row r="640" spans="5:17"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</row>
    <row r="641" spans="5:17"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</row>
    <row r="642" spans="5:17"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</row>
    <row r="643" spans="5:17"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</row>
    <row r="644" spans="5:17"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</row>
    <row r="645" spans="5:17"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</row>
    <row r="646" spans="5:17"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</row>
    <row r="647" spans="5:17"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</row>
    <row r="648" spans="5:17"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</row>
    <row r="649" spans="5:17"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</row>
    <row r="650" spans="5:17"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</row>
    <row r="651" spans="5:17"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</row>
    <row r="652" spans="5:17"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</row>
    <row r="653" spans="5:17"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</row>
    <row r="654" spans="5:17"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</row>
    <row r="655" spans="5:17"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</row>
    <row r="656" spans="5:17"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</row>
    <row r="657" spans="5:17"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</row>
    <row r="658" spans="5:17"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</row>
    <row r="659" spans="5:17"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</row>
    <row r="660" spans="5:17"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</row>
    <row r="661" spans="5:17"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</row>
    <row r="662" spans="5:17"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</row>
    <row r="663" spans="5:17"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</row>
    <row r="664" spans="5:17"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</row>
    <row r="665" spans="5:17"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</row>
    <row r="666" spans="5:17"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</row>
    <row r="667" spans="5:17"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</row>
    <row r="668" spans="5:17"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</row>
    <row r="669" spans="5:17"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</row>
    <row r="670" spans="5:17"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</row>
    <row r="671" spans="5:17"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</row>
    <row r="672" spans="5:17"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</row>
    <row r="673" spans="5:17"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</row>
    <row r="674" spans="5:17"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</row>
    <row r="675" spans="5:17"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</row>
    <row r="676" spans="5:17"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</row>
    <row r="677" spans="5:17"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</row>
    <row r="678" spans="5:17"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</row>
    <row r="679" spans="5:17"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</row>
    <row r="680" spans="5:17"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</row>
    <row r="681" spans="5:17"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</row>
    <row r="682" spans="5:17"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</row>
    <row r="683" spans="5:17"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</row>
    <row r="684" spans="5:17"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</row>
    <row r="685" spans="5:17"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</row>
    <row r="686" spans="5:17"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</row>
    <row r="687" spans="5:17"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</row>
    <row r="688" spans="5:17"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</row>
    <row r="689" spans="5:17"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</row>
    <row r="690" spans="5:17"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</row>
    <row r="691" spans="5:17"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</row>
    <row r="692" spans="5:17"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</row>
    <row r="693" spans="5:17"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</row>
    <row r="694" spans="5:17"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</row>
    <row r="695" spans="5:17"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</row>
    <row r="696" spans="5:17"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</row>
    <row r="697" spans="5:17"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</row>
    <row r="698" spans="5:17"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</row>
    <row r="699" spans="5:17"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</row>
    <row r="700" spans="5:17"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</row>
    <row r="701" spans="5:17"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</row>
    <row r="702" spans="5:17"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</row>
    <row r="703" spans="5:17"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</row>
    <row r="704" spans="5:17"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</row>
    <row r="705" spans="5:17"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</row>
    <row r="706" spans="5:17"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</row>
    <row r="707" spans="5:17"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</row>
    <row r="708" spans="5:17"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</row>
    <row r="709" spans="5:17"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</row>
    <row r="710" spans="5:17"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</row>
    <row r="711" spans="5:17"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</row>
    <row r="712" spans="5:17"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</row>
    <row r="713" spans="5:17"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</row>
    <row r="714" spans="5:17"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</row>
    <row r="715" spans="5:17"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</row>
    <row r="716" spans="5:17"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</row>
    <row r="717" spans="5:17"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</row>
    <row r="718" spans="5:17"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</row>
    <row r="719" spans="5:17"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</row>
    <row r="720" spans="5:17"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</row>
    <row r="721" spans="5:17"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</row>
    <row r="722" spans="5:17"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</row>
    <row r="723" spans="5:17"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</row>
    <row r="724" spans="5:17"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</row>
    <row r="725" spans="5:17"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</row>
    <row r="726" spans="5:17"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</row>
    <row r="727" spans="5:17"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</row>
    <row r="728" spans="5:17"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</row>
    <row r="729" spans="5:17"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</row>
    <row r="730" spans="5:17"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</row>
    <row r="731" spans="5:17"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</row>
    <row r="732" spans="5:17"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</row>
    <row r="733" spans="5:17"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</row>
    <row r="734" spans="5:17"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</row>
    <row r="735" spans="5:17"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</row>
    <row r="736" spans="5:17"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</row>
    <row r="737" spans="5:17"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</row>
    <row r="738" spans="5:17"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</row>
    <row r="739" spans="5:17"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</row>
    <row r="740" spans="5:17"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</row>
    <row r="741" spans="5:17"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</row>
    <row r="742" spans="5:17"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</row>
    <row r="743" spans="5:17"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</row>
    <row r="744" spans="5:17"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</row>
    <row r="745" spans="5:17"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</row>
    <row r="746" spans="5:17"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</row>
    <row r="747" spans="5:17"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</row>
    <row r="748" spans="5:17"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</row>
    <row r="749" spans="5:17"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</row>
    <row r="750" spans="5:17"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</row>
    <row r="751" spans="5:17"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</row>
    <row r="752" spans="5:17"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</row>
    <row r="753" spans="5:17"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</row>
    <row r="754" spans="5:17"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</row>
    <row r="755" spans="5:17"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</row>
    <row r="756" spans="5:17"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</row>
    <row r="757" spans="5:17"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</row>
    <row r="758" spans="5:17"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</row>
    <row r="759" spans="5:17"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</row>
    <row r="760" spans="5:17"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</row>
    <row r="761" spans="5:17"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</row>
    <row r="762" spans="5:17"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</row>
    <row r="763" spans="5:17"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</row>
    <row r="764" spans="5:17"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</row>
    <row r="765" spans="5:17"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</row>
    <row r="766" spans="5:17"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</row>
    <row r="767" spans="5:17"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</row>
    <row r="768" spans="5:17"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</row>
    <row r="769" spans="5:17"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</row>
    <row r="770" spans="5:17"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</row>
    <row r="771" spans="5:17"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</row>
    <row r="772" spans="5:17"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</row>
    <row r="773" spans="5:17"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</row>
    <row r="774" spans="5:17"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</row>
    <row r="775" spans="5:17"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</row>
    <row r="776" spans="5:17"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</row>
    <row r="777" spans="5:17"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</row>
    <row r="778" spans="5:17"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</row>
    <row r="779" spans="5:17"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</row>
    <row r="780" spans="5:17"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</row>
    <row r="781" spans="5:17"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</row>
    <row r="782" spans="5:17"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</row>
    <row r="783" spans="5:17"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</row>
    <row r="784" spans="5:17"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</row>
    <row r="785" spans="5:17"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</row>
    <row r="786" spans="5:17"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</row>
    <row r="787" spans="5:17"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</row>
    <row r="788" spans="5:17"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</row>
    <row r="789" spans="5:17"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</row>
    <row r="790" spans="5:17"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</row>
    <row r="791" spans="5:17"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</row>
    <row r="792" spans="5:17"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</row>
    <row r="793" spans="5:17"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</row>
    <row r="794" spans="5:17"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</row>
    <row r="795" spans="5:17"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</row>
    <row r="796" spans="5:17"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</row>
    <row r="797" spans="5:17"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</row>
    <row r="798" spans="5:17"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</row>
    <row r="799" spans="5:17"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</row>
    <row r="800" spans="5:17"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</row>
    <row r="801" spans="5:17"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</row>
    <row r="802" spans="5:17"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</row>
    <row r="803" spans="5:17"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</row>
    <row r="804" spans="5:17"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</row>
    <row r="805" spans="5:17"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</row>
    <row r="806" spans="5:17"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</row>
    <row r="807" spans="5:17"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</row>
    <row r="808" spans="5:17"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</row>
    <row r="809" spans="5:17"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</row>
    <row r="810" spans="5:17"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</row>
    <row r="811" spans="5:17"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</row>
    <row r="812" spans="5:17"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</row>
    <row r="813" spans="5:17"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</row>
    <row r="814" spans="5:17"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</row>
    <row r="815" spans="5:17"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</row>
    <row r="816" spans="5:17"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</row>
    <row r="817" spans="5:17"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</row>
    <row r="818" spans="5:17"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</row>
    <row r="819" spans="5:17"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</row>
    <row r="820" spans="5:17"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</row>
    <row r="821" spans="5:17"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</row>
    <row r="822" spans="5:17"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</row>
    <row r="823" spans="5:17"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</row>
    <row r="824" spans="5:17"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</row>
    <row r="825" spans="5:17"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</row>
    <row r="826" spans="5:17"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</row>
    <row r="827" spans="5:17"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</row>
    <row r="828" spans="5:17"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</row>
    <row r="829" spans="5:17"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</row>
    <row r="830" spans="5:17"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</row>
    <row r="831" spans="5:17"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</row>
    <row r="832" spans="5:17"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</row>
    <row r="833" spans="5:17"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</row>
    <row r="834" spans="5:17"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</row>
    <row r="835" spans="5:17"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</row>
    <row r="836" spans="5:17"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</row>
    <row r="837" spans="5:17"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</row>
    <row r="838" spans="5:17"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</row>
    <row r="839" spans="5:17"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</row>
    <row r="840" spans="5:17"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</row>
    <row r="841" spans="5:17"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</row>
    <row r="842" spans="5:17"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</row>
    <row r="843" spans="5:17"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</row>
    <row r="844" spans="5:17"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</row>
    <row r="845" spans="5:17"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</row>
    <row r="846" spans="5:17"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</row>
    <row r="847" spans="5:17"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</row>
    <row r="848" spans="5:17"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</row>
    <row r="849" spans="5:17"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</row>
    <row r="850" spans="5:17"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</row>
    <row r="851" spans="5:17"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</row>
    <row r="852" spans="5:17"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</row>
    <row r="853" spans="5:17"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</row>
    <row r="854" spans="5:17"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</row>
    <row r="855" spans="5:17"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</row>
    <row r="856" spans="5:17"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</row>
    <row r="857" spans="5:17"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</row>
    <row r="858" spans="5:17"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</row>
    <row r="859" spans="5:17"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</row>
    <row r="860" spans="5:17"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</row>
    <row r="861" spans="5:17"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</row>
    <row r="862" spans="5:17"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</row>
    <row r="863" spans="5:17"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</row>
    <row r="864" spans="5:17"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</row>
    <row r="865" spans="5:17"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</row>
    <row r="866" spans="5:17"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</row>
    <row r="867" spans="5:17"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</row>
    <row r="868" spans="5:17"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</row>
    <row r="869" spans="5:17"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</row>
    <row r="870" spans="5:17"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</row>
    <row r="871" spans="5:17"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</row>
    <row r="872" spans="5:17"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</row>
    <row r="873" spans="5:17"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</row>
    <row r="874" spans="5:17"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</row>
    <row r="875" spans="5:17"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</row>
    <row r="876" spans="5:17"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</row>
    <row r="877" spans="5:17"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</row>
    <row r="878" spans="5:17"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</row>
    <row r="879" spans="5:17"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</row>
    <row r="880" spans="5:17"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</row>
    <row r="881" spans="5:17"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</row>
    <row r="882" spans="5:17"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</row>
    <row r="883" spans="5:17"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</row>
    <row r="884" spans="5:17"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</row>
    <row r="885" spans="5:17"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</row>
    <row r="886" spans="5:17"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</row>
    <row r="887" spans="5:17">
      <c r="E887" s="46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</row>
    <row r="888" spans="5:17">
      <c r="E888" s="46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</row>
    <row r="889" spans="5:17"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</row>
    <row r="890" spans="5:17"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</row>
    <row r="891" spans="5:17">
      <c r="E891" s="46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</row>
    <row r="892" spans="5:17">
      <c r="E892" s="46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</row>
    <row r="893" spans="5:17"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</row>
    <row r="894" spans="5:17">
      <c r="E894" s="46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</row>
    <row r="895" spans="5:17">
      <c r="E895" s="46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</row>
    <row r="896" spans="5:17">
      <c r="E896" s="46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</row>
    <row r="897" spans="5:17"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</row>
    <row r="898" spans="5:17">
      <c r="E898" s="46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</row>
    <row r="899" spans="5:17">
      <c r="E899" s="46"/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</row>
    <row r="900" spans="5:17">
      <c r="E900" s="46"/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</row>
    <row r="901" spans="5:17">
      <c r="E901" s="46"/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</row>
    <row r="902" spans="5:17">
      <c r="E902" s="46"/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</row>
    <row r="903" spans="5:17">
      <c r="E903" s="46"/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</row>
    <row r="904" spans="5:17">
      <c r="E904" s="46"/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</row>
    <row r="905" spans="5:17">
      <c r="E905" s="46"/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</row>
    <row r="906" spans="5:17">
      <c r="E906" s="46"/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</row>
    <row r="907" spans="5:17">
      <c r="E907" s="46"/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</row>
    <row r="908" spans="5:17">
      <c r="E908" s="46"/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</row>
    <row r="909" spans="5:17">
      <c r="E909" s="46"/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</row>
    <row r="910" spans="5:17">
      <c r="E910" s="46"/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</row>
    <row r="911" spans="5:17">
      <c r="E911" s="46"/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</row>
    <row r="912" spans="5:17">
      <c r="E912" s="46"/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</row>
    <row r="913" spans="5:17">
      <c r="E913" s="46"/>
      <c r="F913" s="46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6"/>
    </row>
    <row r="914" spans="5:17">
      <c r="E914" s="46"/>
      <c r="F914" s="46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6"/>
    </row>
    <row r="915" spans="5:17">
      <c r="E915" s="46"/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</row>
    <row r="916" spans="5:17">
      <c r="E916" s="46"/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6"/>
    </row>
    <row r="917" spans="5:17">
      <c r="E917" s="46"/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6"/>
    </row>
    <row r="918" spans="5:17">
      <c r="E918" s="46"/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</row>
    <row r="919" spans="5:17">
      <c r="E919" s="46"/>
      <c r="F919" s="46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6"/>
    </row>
    <row r="920" spans="5:17">
      <c r="E920" s="46"/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</row>
    <row r="921" spans="5:17">
      <c r="E921" s="46"/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</row>
    <row r="922" spans="5:17">
      <c r="E922" s="46"/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</row>
    <row r="923" spans="5:17">
      <c r="E923" s="46"/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</row>
    <row r="924" spans="5:17">
      <c r="E924" s="46"/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</row>
    <row r="925" spans="5:17">
      <c r="E925" s="46"/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</row>
    <row r="926" spans="5:17">
      <c r="E926" s="46"/>
      <c r="F926" s="46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6"/>
    </row>
    <row r="927" spans="5:17">
      <c r="E927" s="46"/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</row>
    <row r="928" spans="5:17">
      <c r="E928" s="46"/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</row>
    <row r="929" spans="5:17">
      <c r="E929" s="46"/>
      <c r="F929" s="46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6"/>
    </row>
    <row r="930" spans="5:17">
      <c r="E930" s="46"/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</row>
    <row r="931" spans="5:17">
      <c r="E931" s="46"/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</row>
    <row r="932" spans="5:17">
      <c r="E932" s="46"/>
      <c r="F932" s="46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6"/>
    </row>
    <row r="933" spans="5:17">
      <c r="E933" s="46"/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</row>
    <row r="934" spans="5:17">
      <c r="E934" s="46"/>
      <c r="F934" s="46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</row>
    <row r="935" spans="5:17">
      <c r="E935" s="46"/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</row>
    <row r="936" spans="5:17">
      <c r="E936" s="46"/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</row>
    <row r="937" spans="5:17">
      <c r="E937" s="46"/>
      <c r="F937" s="46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</row>
    <row r="938" spans="5:17">
      <c r="E938" s="46"/>
      <c r="F938" s="46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</row>
    <row r="939" spans="5:17">
      <c r="E939" s="46"/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</row>
    <row r="940" spans="5:17">
      <c r="E940" s="46"/>
      <c r="F940" s="46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</row>
    <row r="941" spans="5:17">
      <c r="E941" s="46"/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</row>
    <row r="942" spans="5:17">
      <c r="E942" s="46"/>
      <c r="F942" s="46"/>
      <c r="G942" s="46"/>
      <c r="H942" s="46"/>
      <c r="I942" s="46"/>
      <c r="J942" s="46"/>
      <c r="K942" s="46"/>
      <c r="L942" s="46"/>
      <c r="M942" s="46"/>
      <c r="N942" s="46"/>
      <c r="O942" s="46"/>
      <c r="P942" s="46"/>
      <c r="Q942" s="46"/>
    </row>
    <row r="943" spans="5:17">
      <c r="E943" s="46"/>
      <c r="F943" s="46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</row>
    <row r="944" spans="5:17">
      <c r="E944" s="46"/>
      <c r="F944" s="46"/>
      <c r="G944" s="46"/>
      <c r="H944" s="46"/>
      <c r="I944" s="46"/>
      <c r="J944" s="46"/>
      <c r="K944" s="46"/>
      <c r="L944" s="46"/>
      <c r="M944" s="46"/>
      <c r="N944" s="46"/>
      <c r="O944" s="46"/>
      <c r="P944" s="46"/>
      <c r="Q944" s="46"/>
    </row>
  </sheetData>
  <autoFilter ref="A8:R72">
    <filterColumn colId="17"/>
  </autoFilter>
  <mergeCells count="30">
    <mergeCell ref="E74:Q74"/>
    <mergeCell ref="Q2:R2"/>
    <mergeCell ref="F5:F7"/>
    <mergeCell ref="E5:E6"/>
    <mergeCell ref="L6:L7"/>
    <mergeCell ref="M6:M7"/>
    <mergeCell ref="B73:Q73"/>
    <mergeCell ref="L5:N5"/>
    <mergeCell ref="O5:Q5"/>
    <mergeCell ref="A3:U3"/>
    <mergeCell ref="A5:A7"/>
    <mergeCell ref="B5:B7"/>
    <mergeCell ref="G5:G7"/>
    <mergeCell ref="R5:R7"/>
    <mergeCell ref="H5:H6"/>
    <mergeCell ref="C5:C6"/>
    <mergeCell ref="D5:D6"/>
    <mergeCell ref="I5:K5"/>
    <mergeCell ref="Q6:Q7"/>
    <mergeCell ref="I6:I7"/>
    <mergeCell ref="J6:J7"/>
    <mergeCell ref="K6:K7"/>
    <mergeCell ref="N6:N7"/>
    <mergeCell ref="O6:O7"/>
    <mergeCell ref="P6:P7"/>
    <mergeCell ref="E76:Q76"/>
    <mergeCell ref="E78:Q78"/>
    <mergeCell ref="E80:Q80"/>
    <mergeCell ref="E82:Q82"/>
    <mergeCell ref="E84:Q84"/>
  </mergeCells>
  <printOptions horizontalCentered="1"/>
  <pageMargins left="0" right="0" top="0" bottom="0" header="0" footer="0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3"/>
  <sheetViews>
    <sheetView topLeftCell="A4" workbookViewId="0">
      <selection activeCell="L13" sqref="L13"/>
    </sheetView>
  </sheetViews>
  <sheetFormatPr defaultRowHeight="15"/>
  <cols>
    <col min="1" max="1" width="5.5703125" customWidth="1"/>
    <col min="2" max="2" width="24.5703125" customWidth="1"/>
    <col min="3" max="3" width="5.140625" bestFit="1" customWidth="1"/>
    <col min="4" max="4" width="7.140625" customWidth="1"/>
    <col min="5" max="5" width="12.42578125" bestFit="1" customWidth="1"/>
    <col min="6" max="6" width="15.5703125" bestFit="1" customWidth="1"/>
    <col min="7" max="7" width="12.5703125" bestFit="1" customWidth="1"/>
    <col min="8" max="8" width="14" bestFit="1" customWidth="1"/>
    <col min="9" max="9" width="13.28515625" customWidth="1"/>
    <col min="10" max="10" width="14" bestFit="1" customWidth="1"/>
  </cols>
  <sheetData>
    <row r="1" spans="1:13" ht="27.75" thickBot="1">
      <c r="A1" s="5">
        <v>1</v>
      </c>
      <c r="B1" s="8" t="s">
        <v>10</v>
      </c>
      <c r="C1" s="9" t="s">
        <v>0</v>
      </c>
      <c r="D1" s="12">
        <v>30</v>
      </c>
      <c r="E1" s="14"/>
      <c r="F1" s="14"/>
      <c r="G1" s="14"/>
      <c r="H1" s="14"/>
      <c r="I1" s="14">
        <f t="shared" ref="I1:I12" si="0">E1+F1+G1-H1</f>
        <v>0</v>
      </c>
      <c r="J1" s="14"/>
      <c r="K1" s="3"/>
      <c r="L1" s="3"/>
      <c r="M1" s="3"/>
    </row>
    <row r="2" spans="1:13" ht="27.75" thickBot="1">
      <c r="A2" s="6">
        <v>2</v>
      </c>
      <c r="B2" s="10" t="s">
        <v>11</v>
      </c>
      <c r="C2" s="11" t="s">
        <v>0</v>
      </c>
      <c r="D2" s="13">
        <v>40</v>
      </c>
      <c r="E2" s="14">
        <v>3134736</v>
      </c>
      <c r="F2" s="14">
        <v>219431</v>
      </c>
      <c r="G2" s="14">
        <v>670833</v>
      </c>
      <c r="H2" s="14"/>
      <c r="I2" s="14">
        <f t="shared" si="0"/>
        <v>4025000</v>
      </c>
      <c r="J2" s="14">
        <f>I2*D2</f>
        <v>161000000</v>
      </c>
      <c r="K2" s="3"/>
      <c r="L2" s="3"/>
      <c r="M2" s="3"/>
    </row>
    <row r="3" spans="1:13" ht="27.75" thickBot="1">
      <c r="A3" s="6">
        <v>3</v>
      </c>
      <c r="B3" s="10" t="s">
        <v>12</v>
      </c>
      <c r="C3" s="11" t="s">
        <v>0</v>
      </c>
      <c r="D3" s="13">
        <v>10</v>
      </c>
      <c r="E3" s="18">
        <v>916656.67</v>
      </c>
      <c r="F3" s="18">
        <v>58510</v>
      </c>
      <c r="G3" s="18">
        <v>195033.33</v>
      </c>
      <c r="H3" s="18">
        <v>1170200</v>
      </c>
      <c r="I3" s="14">
        <f t="shared" si="0"/>
        <v>0</v>
      </c>
      <c r="J3" s="18"/>
      <c r="K3" s="3"/>
      <c r="L3" s="3"/>
      <c r="M3" s="3"/>
    </row>
    <row r="4" spans="1:13" ht="27.75" thickBot="1">
      <c r="A4" s="6">
        <v>4</v>
      </c>
      <c r="B4" s="10" t="s">
        <v>13</v>
      </c>
      <c r="C4" s="11" t="s">
        <v>0</v>
      </c>
      <c r="D4" s="13">
        <v>37</v>
      </c>
      <c r="E4" s="14"/>
      <c r="F4" s="14"/>
      <c r="G4" s="14"/>
      <c r="H4" s="14"/>
      <c r="I4" s="14">
        <f t="shared" si="0"/>
        <v>0</v>
      </c>
      <c r="J4" s="14">
        <f t="shared" ref="J4:J6" si="1">I4*D4</f>
        <v>0</v>
      </c>
      <c r="K4" s="3"/>
      <c r="L4" s="3"/>
      <c r="M4" s="3"/>
    </row>
    <row r="5" spans="1:13" ht="41.25" thickBot="1">
      <c r="A5" s="6">
        <v>5</v>
      </c>
      <c r="B5" s="10" t="s">
        <v>14</v>
      </c>
      <c r="C5" s="11" t="s">
        <v>0</v>
      </c>
      <c r="D5" s="13">
        <v>20</v>
      </c>
      <c r="E5" s="14">
        <v>5298742</v>
      </c>
      <c r="F5" s="14">
        <v>317925</v>
      </c>
      <c r="G5" s="14">
        <v>1123333</v>
      </c>
      <c r="H5" s="14"/>
      <c r="I5" s="14">
        <f t="shared" si="0"/>
        <v>6740000</v>
      </c>
      <c r="J5" s="14">
        <f t="shared" si="1"/>
        <v>134800000</v>
      </c>
      <c r="K5" s="3"/>
      <c r="L5" s="3"/>
      <c r="M5" s="3"/>
    </row>
    <row r="6" spans="1:13" ht="41.25" thickBot="1">
      <c r="A6" s="6">
        <v>6</v>
      </c>
      <c r="B6" s="10" t="s">
        <v>15</v>
      </c>
      <c r="C6" s="11" t="s">
        <v>0</v>
      </c>
      <c r="D6" s="13">
        <v>50</v>
      </c>
      <c r="E6" s="14">
        <v>338735</v>
      </c>
      <c r="F6" s="14">
        <v>27099</v>
      </c>
      <c r="G6" s="14">
        <v>73166</v>
      </c>
      <c r="H6" s="14"/>
      <c r="I6" s="14">
        <f t="shared" si="0"/>
        <v>439000</v>
      </c>
      <c r="J6" s="14">
        <f t="shared" si="1"/>
        <v>21950000</v>
      </c>
      <c r="K6" s="3"/>
      <c r="L6" s="3"/>
      <c r="M6" s="3"/>
    </row>
    <row r="7" spans="1:13" ht="27.75" thickBot="1">
      <c r="A7" s="6">
        <v>7</v>
      </c>
      <c r="B7" s="10" t="s">
        <v>16</v>
      </c>
      <c r="C7" s="11" t="s">
        <v>0</v>
      </c>
      <c r="D7" s="13">
        <v>2</v>
      </c>
      <c r="E7" s="14"/>
      <c r="F7" s="14"/>
      <c r="G7" s="14"/>
      <c r="H7" s="14"/>
      <c r="I7" s="14"/>
      <c r="J7" s="3"/>
      <c r="K7" s="3"/>
      <c r="L7" s="3"/>
      <c r="M7" s="3"/>
    </row>
    <row r="8" spans="1:13" ht="16.5">
      <c r="I8" s="14"/>
    </row>
    <row r="9" spans="1:13" ht="16.5">
      <c r="I9" s="14"/>
    </row>
    <row r="10" spans="1:13" ht="16.5">
      <c r="I10" s="14"/>
    </row>
    <row r="11" spans="1:13" ht="54">
      <c r="A11" s="16">
        <v>1</v>
      </c>
      <c r="B11" s="7" t="s">
        <v>17</v>
      </c>
      <c r="C11" s="17" t="s">
        <v>0</v>
      </c>
      <c r="D11" s="7">
        <v>150</v>
      </c>
      <c r="E11" s="14">
        <v>62929</v>
      </c>
      <c r="F11" s="14">
        <v>5771</v>
      </c>
      <c r="G11" s="14">
        <v>13740</v>
      </c>
      <c r="H11" s="14">
        <v>82440</v>
      </c>
      <c r="I11" s="14">
        <f t="shared" si="0"/>
        <v>0</v>
      </c>
      <c r="J11" s="14">
        <f>H11*D11</f>
        <v>12366000</v>
      </c>
      <c r="K11" s="14"/>
      <c r="L11" s="14"/>
      <c r="M11" s="14"/>
    </row>
    <row r="12" spans="1:13" ht="54">
      <c r="A12" s="16">
        <v>2</v>
      </c>
      <c r="B12" s="7" t="s">
        <v>18</v>
      </c>
      <c r="C12" s="17" t="s">
        <v>0</v>
      </c>
      <c r="D12" s="7">
        <v>80</v>
      </c>
      <c r="E12" s="14">
        <v>166407</v>
      </c>
      <c r="F12" s="14">
        <v>15260</v>
      </c>
      <c r="G12" s="14">
        <v>36333</v>
      </c>
      <c r="H12" s="14">
        <v>218000</v>
      </c>
      <c r="I12" s="14">
        <f t="shared" si="0"/>
        <v>0</v>
      </c>
      <c r="J12" s="14">
        <f t="shared" ref="J12:J23" si="2">H12*D12</f>
        <v>17440000</v>
      </c>
      <c r="K12" s="14"/>
      <c r="L12" s="14"/>
      <c r="M12" s="14"/>
    </row>
    <row r="13" spans="1:13" ht="27">
      <c r="A13" s="16">
        <v>3</v>
      </c>
      <c r="B13" s="7" t="s">
        <v>19</v>
      </c>
      <c r="C13" s="7" t="s">
        <v>0</v>
      </c>
      <c r="D13" s="7">
        <v>15</v>
      </c>
      <c r="E13" s="14">
        <v>1045767</v>
      </c>
      <c r="F13" s="14">
        <v>95900</v>
      </c>
      <c r="G13" s="14">
        <v>228333</v>
      </c>
      <c r="H13" s="14">
        <v>1370000</v>
      </c>
      <c r="I13" s="14">
        <f t="shared" ref="I13:I23" si="3">E13+F13+G13-H13</f>
        <v>0</v>
      </c>
      <c r="J13" s="14">
        <f t="shared" si="2"/>
        <v>20550000</v>
      </c>
      <c r="K13" s="14"/>
      <c r="L13" s="14"/>
      <c r="M13" s="14"/>
    </row>
    <row r="14" spans="1:13" ht="27">
      <c r="A14" s="16">
        <v>4</v>
      </c>
      <c r="B14" s="7" t="s">
        <v>20</v>
      </c>
      <c r="C14" s="7" t="s">
        <v>0</v>
      </c>
      <c r="D14" s="7">
        <v>10</v>
      </c>
      <c r="E14" s="14">
        <v>1503767</v>
      </c>
      <c r="F14" s="14">
        <v>137900</v>
      </c>
      <c r="G14" s="14">
        <v>328333</v>
      </c>
      <c r="H14" s="14">
        <v>1970000</v>
      </c>
      <c r="I14" s="14">
        <f t="shared" si="3"/>
        <v>0</v>
      </c>
      <c r="J14" s="14">
        <f t="shared" si="2"/>
        <v>19700000</v>
      </c>
      <c r="K14" s="14"/>
      <c r="L14" s="14"/>
      <c r="M14" s="14"/>
    </row>
    <row r="15" spans="1:13" ht="40.5">
      <c r="A15" s="16">
        <v>5</v>
      </c>
      <c r="B15" s="7" t="s">
        <v>21</v>
      </c>
      <c r="C15" s="7" t="s">
        <v>0</v>
      </c>
      <c r="D15" s="7">
        <v>30</v>
      </c>
      <c r="E15" s="14">
        <v>211443</v>
      </c>
      <c r="F15" s="14">
        <v>19390</v>
      </c>
      <c r="G15" s="14">
        <v>46167</v>
      </c>
      <c r="H15" s="14">
        <v>277000</v>
      </c>
      <c r="I15" s="14">
        <f t="shared" si="3"/>
        <v>0</v>
      </c>
      <c r="J15" s="14">
        <f t="shared" si="2"/>
        <v>8310000</v>
      </c>
      <c r="K15" s="14"/>
      <c r="L15" s="14"/>
      <c r="M15" s="14"/>
    </row>
    <row r="16" spans="1:13" ht="40.5">
      <c r="A16" s="16">
        <v>6</v>
      </c>
      <c r="B16" s="7" t="s">
        <v>22</v>
      </c>
      <c r="C16" s="7" t="s">
        <v>0</v>
      </c>
      <c r="D16" s="7">
        <v>20</v>
      </c>
      <c r="E16" s="14">
        <v>425177</v>
      </c>
      <c r="F16" s="14">
        <v>38990</v>
      </c>
      <c r="G16" s="14">
        <v>92833</v>
      </c>
      <c r="H16" s="14">
        <v>557000</v>
      </c>
      <c r="I16" s="14">
        <f t="shared" si="3"/>
        <v>0</v>
      </c>
      <c r="J16" s="14">
        <f t="shared" si="2"/>
        <v>11140000</v>
      </c>
      <c r="K16" s="14"/>
      <c r="L16" s="14"/>
      <c r="M16" s="14"/>
    </row>
    <row r="17" spans="1:13" ht="40.5">
      <c r="A17" s="16">
        <v>7</v>
      </c>
      <c r="B17" s="7" t="s">
        <v>23</v>
      </c>
      <c r="C17" s="7" t="s">
        <v>0</v>
      </c>
      <c r="D17" s="7">
        <v>20</v>
      </c>
      <c r="E17" s="14">
        <v>377850</v>
      </c>
      <c r="F17" s="14">
        <v>34650</v>
      </c>
      <c r="G17" s="14">
        <v>82500</v>
      </c>
      <c r="H17" s="14">
        <v>495000</v>
      </c>
      <c r="I17" s="14">
        <f t="shared" si="3"/>
        <v>0</v>
      </c>
      <c r="J17" s="14">
        <f t="shared" si="2"/>
        <v>9900000</v>
      </c>
      <c r="K17" s="14"/>
      <c r="L17" s="14"/>
      <c r="M17" s="14"/>
    </row>
    <row r="18" spans="1:13" ht="40.5">
      <c r="A18" s="16">
        <v>8</v>
      </c>
      <c r="B18" s="7" t="s">
        <v>24</v>
      </c>
      <c r="C18" s="7" t="s">
        <v>0</v>
      </c>
      <c r="D18" s="7">
        <v>20</v>
      </c>
      <c r="E18" s="14">
        <v>669443</v>
      </c>
      <c r="F18" s="14">
        <v>61390</v>
      </c>
      <c r="G18" s="14">
        <v>146167</v>
      </c>
      <c r="H18" s="14">
        <v>877000</v>
      </c>
      <c r="I18" s="14">
        <f t="shared" si="3"/>
        <v>0</v>
      </c>
      <c r="J18" s="14">
        <f t="shared" si="2"/>
        <v>17540000</v>
      </c>
      <c r="K18" s="14"/>
      <c r="L18" s="14"/>
      <c r="M18" s="14"/>
    </row>
    <row r="19" spans="1:13" ht="40.5">
      <c r="A19" s="16">
        <v>9</v>
      </c>
      <c r="B19" s="7" t="s">
        <v>25</v>
      </c>
      <c r="C19" s="7" t="s">
        <v>0</v>
      </c>
      <c r="D19" s="7">
        <v>20</v>
      </c>
      <c r="E19" s="14">
        <v>1198433</v>
      </c>
      <c r="F19" s="14">
        <v>109900</v>
      </c>
      <c r="G19" s="14">
        <v>261667</v>
      </c>
      <c r="H19" s="14">
        <v>1570000</v>
      </c>
      <c r="I19" s="14">
        <f t="shared" si="3"/>
        <v>0</v>
      </c>
      <c r="J19" s="14">
        <f t="shared" si="2"/>
        <v>31400000</v>
      </c>
      <c r="K19" s="14"/>
      <c r="L19" s="14"/>
      <c r="M19" s="14"/>
    </row>
    <row r="20" spans="1:13" ht="40.5">
      <c r="A20" s="16">
        <v>10</v>
      </c>
      <c r="B20" s="7" t="s">
        <v>26</v>
      </c>
      <c r="C20" s="7" t="s">
        <v>0</v>
      </c>
      <c r="D20" s="7">
        <v>20</v>
      </c>
      <c r="E20" s="14">
        <v>1274767</v>
      </c>
      <c r="F20" s="14">
        <v>116900</v>
      </c>
      <c r="G20" s="14">
        <v>278333</v>
      </c>
      <c r="H20" s="14">
        <v>1670000</v>
      </c>
      <c r="I20" s="14">
        <f t="shared" si="3"/>
        <v>0</v>
      </c>
      <c r="J20" s="14">
        <f t="shared" si="2"/>
        <v>33400000</v>
      </c>
      <c r="K20" s="14"/>
      <c r="L20" s="14"/>
      <c r="M20" s="14"/>
    </row>
    <row r="21" spans="1:13" ht="40.5">
      <c r="A21" s="16">
        <v>11</v>
      </c>
      <c r="B21" s="7" t="s">
        <v>27</v>
      </c>
      <c r="C21" s="7" t="s">
        <v>0</v>
      </c>
      <c r="D21" s="7">
        <v>20</v>
      </c>
      <c r="E21" s="14">
        <v>1295377</v>
      </c>
      <c r="F21" s="14">
        <v>118790</v>
      </c>
      <c r="G21" s="14">
        <v>282833</v>
      </c>
      <c r="H21" s="14">
        <v>1697000</v>
      </c>
      <c r="I21" s="14">
        <f t="shared" si="3"/>
        <v>0</v>
      </c>
      <c r="J21" s="14">
        <f t="shared" si="2"/>
        <v>33940000</v>
      </c>
      <c r="K21" s="14"/>
      <c r="L21" s="14"/>
      <c r="M21" s="14"/>
    </row>
    <row r="22" spans="1:13" ht="40.5">
      <c r="A22" s="16">
        <v>12</v>
      </c>
      <c r="B22" s="7" t="s">
        <v>28</v>
      </c>
      <c r="C22" s="7" t="s">
        <v>0</v>
      </c>
      <c r="D22" s="7">
        <v>30</v>
      </c>
      <c r="E22" s="14">
        <v>617537</v>
      </c>
      <c r="F22" s="14">
        <v>56630</v>
      </c>
      <c r="G22" s="14">
        <v>134833</v>
      </c>
      <c r="H22" s="14">
        <v>809000</v>
      </c>
      <c r="I22" s="14">
        <f t="shared" si="3"/>
        <v>0</v>
      </c>
      <c r="J22" s="14">
        <f t="shared" si="2"/>
        <v>24270000</v>
      </c>
      <c r="K22" s="14"/>
      <c r="L22" s="14"/>
      <c r="M22" s="14"/>
    </row>
    <row r="23" spans="1:13" ht="54">
      <c r="A23" s="16">
        <v>13</v>
      </c>
      <c r="B23" s="7" t="s">
        <v>29</v>
      </c>
      <c r="C23" s="7" t="s">
        <v>0</v>
      </c>
      <c r="D23" s="7">
        <v>4</v>
      </c>
      <c r="E23" s="14">
        <v>1807573</v>
      </c>
      <c r="F23" s="14">
        <v>165760</v>
      </c>
      <c r="G23" s="14">
        <v>394667</v>
      </c>
      <c r="H23" s="14">
        <v>2368000</v>
      </c>
      <c r="I23" s="14">
        <f t="shared" si="3"/>
        <v>0</v>
      </c>
      <c r="J23" s="14">
        <f t="shared" si="2"/>
        <v>9472000</v>
      </c>
      <c r="K23" s="14"/>
      <c r="L23" s="14"/>
      <c r="M23" s="1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9"/>
  <sheetViews>
    <sheetView workbookViewId="0">
      <selection sqref="A1:A29"/>
    </sheetView>
  </sheetViews>
  <sheetFormatPr defaultRowHeight="15"/>
  <sheetData>
    <row r="1" spans="1:1">
      <c r="A1" s="20">
        <v>1</v>
      </c>
    </row>
    <row r="2" spans="1:1">
      <c r="A2" s="21">
        <v>2</v>
      </c>
    </row>
    <row r="3" spans="1:1">
      <c r="A3" s="21">
        <v>3</v>
      </c>
    </row>
    <row r="4" spans="1:1">
      <c r="A4" s="21">
        <v>11</v>
      </c>
    </row>
    <row r="5" spans="1:1">
      <c r="A5" s="21">
        <v>12</v>
      </c>
    </row>
    <row r="6" spans="1:1">
      <c r="A6" s="21">
        <v>16</v>
      </c>
    </row>
    <row r="7" spans="1:1">
      <c r="A7" s="21">
        <v>18</v>
      </c>
    </row>
    <row r="8" spans="1:1">
      <c r="A8" s="21">
        <v>20</v>
      </c>
    </row>
    <row r="9" spans="1:1">
      <c r="A9" s="21">
        <v>22</v>
      </c>
    </row>
    <row r="10" spans="1:1">
      <c r="A10" s="21">
        <v>25</v>
      </c>
    </row>
    <row r="11" spans="1:1">
      <c r="A11" s="21">
        <v>27</v>
      </c>
    </row>
    <row r="12" spans="1:1">
      <c r="A12" s="21">
        <v>28</v>
      </c>
    </row>
    <row r="13" spans="1:1">
      <c r="A13" s="21">
        <v>29</v>
      </c>
    </row>
    <row r="14" spans="1:1">
      <c r="A14" s="21">
        <v>30</v>
      </c>
    </row>
    <row r="15" spans="1:1">
      <c r="A15" s="21">
        <v>32</v>
      </c>
    </row>
    <row r="16" spans="1:1">
      <c r="A16" s="21">
        <v>33</v>
      </c>
    </row>
    <row r="17" spans="1:1">
      <c r="A17" s="21">
        <v>34</v>
      </c>
    </row>
    <row r="18" spans="1:1">
      <c r="A18" s="21">
        <v>35</v>
      </c>
    </row>
    <row r="19" spans="1:1">
      <c r="A19" s="21">
        <v>38</v>
      </c>
    </row>
    <row r="20" spans="1:1">
      <c r="A20" s="21">
        <v>39</v>
      </c>
    </row>
    <row r="21" spans="1:1">
      <c r="A21" s="21">
        <v>42</v>
      </c>
    </row>
    <row r="22" spans="1:1">
      <c r="A22" s="21">
        <v>43</v>
      </c>
    </row>
    <row r="23" spans="1:1">
      <c r="A23" s="21">
        <v>44</v>
      </c>
    </row>
    <row r="24" spans="1:1">
      <c r="A24" s="21">
        <v>45</v>
      </c>
    </row>
    <row r="25" spans="1:1">
      <c r="A25" s="21">
        <v>46</v>
      </c>
    </row>
    <row r="26" spans="1:1">
      <c r="A26" s="21">
        <v>48</v>
      </c>
    </row>
    <row r="27" spans="1:1">
      <c r="A27" s="21">
        <v>49</v>
      </c>
    </row>
    <row r="28" spans="1:1">
      <c r="A28" s="21">
        <v>50</v>
      </c>
    </row>
    <row r="29" spans="1:1">
      <c r="A29" s="21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2018-05-01T13:25:20Z</dcterms:modified>
</cp:coreProperties>
</file>